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PW\s28_1901\"/>
    </mc:Choice>
  </mc:AlternateContent>
  <xr:revisionPtr revIDLastSave="0" documentId="13_ncr:1_{AC5D4491-2B0E-4DCB-AC4A-BD6095075013}" xr6:coauthVersionLast="36" xr6:coauthVersionMax="36" xr10:uidLastSave="{00000000-0000-0000-0000-000000000000}"/>
  <bookViews>
    <workbookView xWindow="0" yWindow="0" windowWidth="20835" windowHeight="7440" xr2:uid="{7E5A283B-D90E-490C-A719-2C79BA004522}"/>
  </bookViews>
  <sheets>
    <sheet name="공정완료후실제본딩좌표(90%적용)" sheetId="4" r:id="rId1"/>
    <sheet name="본딩좌표" sheetId="2" r:id="rId2"/>
    <sheet name="tdf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4" i="4" l="1"/>
  <c r="AJ4" i="4"/>
  <c r="AI7" i="4"/>
  <c r="AI11" i="4"/>
  <c r="AI15" i="4"/>
  <c r="AI19" i="4"/>
  <c r="AI22" i="4"/>
  <c r="AI23" i="4"/>
  <c r="AI27" i="4"/>
  <c r="AI31" i="4"/>
  <c r="AI35" i="4"/>
  <c r="AI39" i="4"/>
  <c r="AI43" i="4"/>
  <c r="AA4" i="4"/>
  <c r="Z4" i="4"/>
  <c r="R4" i="4"/>
  <c r="Q5" i="4"/>
  <c r="Q4" i="4"/>
  <c r="I4" i="4"/>
  <c r="H4" i="4"/>
  <c r="N43" i="4"/>
  <c r="E43" i="4"/>
  <c r="N42" i="4"/>
  <c r="E42" i="4"/>
  <c r="N41" i="4"/>
  <c r="E41" i="4"/>
  <c r="N40" i="4"/>
  <c r="E40" i="4"/>
  <c r="N39" i="4"/>
  <c r="E39" i="4"/>
  <c r="N38" i="4"/>
  <c r="E38" i="4"/>
  <c r="N37" i="4"/>
  <c r="E37" i="4"/>
  <c r="N36" i="4"/>
  <c r="E36" i="4"/>
  <c r="N35" i="4"/>
  <c r="E35" i="4"/>
  <c r="N34" i="4"/>
  <c r="E34" i="4"/>
  <c r="N33" i="4"/>
  <c r="E33" i="4"/>
  <c r="N32" i="4"/>
  <c r="E32" i="4"/>
  <c r="N31" i="4"/>
  <c r="E31" i="4"/>
  <c r="N30" i="4"/>
  <c r="E30" i="4"/>
  <c r="N29" i="4"/>
  <c r="E29" i="4"/>
  <c r="N28" i="4"/>
  <c r="E28" i="4"/>
  <c r="N27" i="4"/>
  <c r="E27" i="4"/>
  <c r="N26" i="4"/>
  <c r="E26" i="4"/>
  <c r="N25" i="4"/>
  <c r="E25" i="4"/>
  <c r="N24" i="4"/>
  <c r="E24" i="4"/>
  <c r="N23" i="4"/>
  <c r="E23" i="4"/>
  <c r="N22" i="4"/>
  <c r="E22" i="4"/>
  <c r="N21" i="4"/>
  <c r="E21" i="4"/>
  <c r="N20" i="4"/>
  <c r="E20" i="4"/>
  <c r="N19" i="4"/>
  <c r="E19" i="4"/>
  <c r="N18" i="4"/>
  <c r="E18" i="4"/>
  <c r="N17" i="4"/>
  <c r="E17" i="4"/>
  <c r="N16" i="4"/>
  <c r="E16" i="4"/>
  <c r="N15" i="4"/>
  <c r="E15" i="4"/>
  <c r="N14" i="4"/>
  <c r="E14" i="4"/>
  <c r="N13" i="4"/>
  <c r="E13" i="4"/>
  <c r="N12" i="4"/>
  <c r="E12" i="4"/>
  <c r="N11" i="4"/>
  <c r="E11" i="4"/>
  <c r="N10" i="4"/>
  <c r="E10" i="4"/>
  <c r="N9" i="4"/>
  <c r="E9" i="4"/>
  <c r="N8" i="4"/>
  <c r="E8" i="4"/>
  <c r="N7" i="4"/>
  <c r="E7" i="4"/>
  <c r="V6" i="4"/>
  <c r="V7" i="4" s="1"/>
  <c r="V8" i="4" s="1"/>
  <c r="V9" i="4" s="1"/>
  <c r="V10" i="4" s="1"/>
  <c r="V11" i="4" s="1"/>
  <c r="V12" i="4" s="1"/>
  <c r="V13" i="4" s="1"/>
  <c r="V14" i="4" s="1"/>
  <c r="V15" i="4" s="1"/>
  <c r="V16" i="4" s="1"/>
  <c r="V17" i="4" s="1"/>
  <c r="V18" i="4" s="1"/>
  <c r="V19" i="4" s="1"/>
  <c r="V20" i="4" s="1"/>
  <c r="V21" i="4" s="1"/>
  <c r="V22" i="4" s="1"/>
  <c r="V23" i="4" s="1"/>
  <c r="V24" i="4" s="1"/>
  <c r="V25" i="4" s="1"/>
  <c r="V26" i="4" s="1"/>
  <c r="V27" i="4" s="1"/>
  <c r="V28" i="4" s="1"/>
  <c r="V29" i="4" s="1"/>
  <c r="V30" i="4" s="1"/>
  <c r="V31" i="4" s="1"/>
  <c r="V32" i="4" s="1"/>
  <c r="V33" i="4" s="1"/>
  <c r="V34" i="4" s="1"/>
  <c r="V35" i="4" s="1"/>
  <c r="V36" i="4" s="1"/>
  <c r="V37" i="4" s="1"/>
  <c r="V38" i="4" s="1"/>
  <c r="V39" i="4" s="1"/>
  <c r="V40" i="4" s="1"/>
  <c r="V41" i="4" s="1"/>
  <c r="V42" i="4" s="1"/>
  <c r="V43" i="4" s="1"/>
  <c r="N6" i="4"/>
  <c r="E6" i="4"/>
  <c r="AG5" i="4"/>
  <c r="AG6" i="4" s="1"/>
  <c r="AG7" i="4" s="1"/>
  <c r="AG8" i="4" s="1"/>
  <c r="AG9" i="4" s="1"/>
  <c r="AG10" i="4" s="1"/>
  <c r="AG11" i="4" s="1"/>
  <c r="AG12" i="4" s="1"/>
  <c r="AG13" i="4" s="1"/>
  <c r="AG14" i="4" s="1"/>
  <c r="AG15" i="4" s="1"/>
  <c r="AG16" i="4" s="1"/>
  <c r="AG17" i="4" s="1"/>
  <c r="AG18" i="4" s="1"/>
  <c r="AG19" i="4" s="1"/>
  <c r="AG20" i="4" s="1"/>
  <c r="AG21" i="4" s="1"/>
  <c r="AG22" i="4" s="1"/>
  <c r="AG23" i="4" s="1"/>
  <c r="AG24" i="4" s="1"/>
  <c r="AG25" i="4" s="1"/>
  <c r="AG26" i="4" s="1"/>
  <c r="AG27" i="4" s="1"/>
  <c r="AG28" i="4" s="1"/>
  <c r="AG29" i="4" s="1"/>
  <c r="AG30" i="4" s="1"/>
  <c r="AG31" i="4" s="1"/>
  <c r="AG32" i="4" s="1"/>
  <c r="AG33" i="4" s="1"/>
  <c r="AG34" i="4" s="1"/>
  <c r="AG35" i="4" s="1"/>
  <c r="AG36" i="4" s="1"/>
  <c r="AG37" i="4" s="1"/>
  <c r="AG38" i="4" s="1"/>
  <c r="AG39" i="4" s="1"/>
  <c r="AG40" i="4" s="1"/>
  <c r="AG41" i="4" s="1"/>
  <c r="AG42" i="4" s="1"/>
  <c r="AG43" i="4" s="1"/>
  <c r="AD5" i="4"/>
  <c r="AD6" i="4" s="1"/>
  <c r="AD7" i="4" s="1"/>
  <c r="AD8" i="4" s="1"/>
  <c r="AD9" i="4" s="1"/>
  <c r="AD10" i="4" s="1"/>
  <c r="AD11" i="4" s="1"/>
  <c r="AD12" i="4" s="1"/>
  <c r="AD13" i="4" s="1"/>
  <c r="AD14" i="4" s="1"/>
  <c r="AD15" i="4" s="1"/>
  <c r="AD16" i="4" s="1"/>
  <c r="AD17" i="4" s="1"/>
  <c r="AD18" i="4" s="1"/>
  <c r="AD19" i="4" s="1"/>
  <c r="AD20" i="4" s="1"/>
  <c r="AD21" i="4" s="1"/>
  <c r="AD22" i="4" s="1"/>
  <c r="AD23" i="4" s="1"/>
  <c r="AD24" i="4" s="1"/>
  <c r="AD25" i="4" s="1"/>
  <c r="AD26" i="4" s="1"/>
  <c r="AD27" i="4" s="1"/>
  <c r="AD28" i="4" s="1"/>
  <c r="AD29" i="4" s="1"/>
  <c r="AD30" i="4" s="1"/>
  <c r="AD31" i="4" s="1"/>
  <c r="AD32" i="4" s="1"/>
  <c r="AD33" i="4" s="1"/>
  <c r="AD34" i="4" s="1"/>
  <c r="AD35" i="4" s="1"/>
  <c r="AD36" i="4" s="1"/>
  <c r="AD37" i="4" s="1"/>
  <c r="AD38" i="4" s="1"/>
  <c r="AD39" i="4" s="1"/>
  <c r="AD40" i="4" s="1"/>
  <c r="AD41" i="4" s="1"/>
  <c r="AD42" i="4" s="1"/>
  <c r="AD43" i="4" s="1"/>
  <c r="W5" i="4"/>
  <c r="Y5" i="4" s="1"/>
  <c r="Y6" i="4" s="1"/>
  <c r="Y7" i="4" s="1"/>
  <c r="Y8" i="4" s="1"/>
  <c r="Y9" i="4" s="1"/>
  <c r="Y10" i="4" s="1"/>
  <c r="Y11" i="4" s="1"/>
  <c r="Y12" i="4" s="1"/>
  <c r="Y13" i="4" s="1"/>
  <c r="Y14" i="4" s="1"/>
  <c r="Y15" i="4" s="1"/>
  <c r="Y16" i="4" s="1"/>
  <c r="Y17" i="4" s="1"/>
  <c r="Y18" i="4" s="1"/>
  <c r="Y19" i="4" s="1"/>
  <c r="Y20" i="4" s="1"/>
  <c r="Y21" i="4" s="1"/>
  <c r="Y22" i="4" s="1"/>
  <c r="Y23" i="4" s="1"/>
  <c r="Y24" i="4" s="1"/>
  <c r="Y25" i="4" s="1"/>
  <c r="Y26" i="4" s="1"/>
  <c r="Y27" i="4" s="1"/>
  <c r="Y28" i="4" s="1"/>
  <c r="Y29" i="4" s="1"/>
  <c r="Y30" i="4" s="1"/>
  <c r="Y31" i="4" s="1"/>
  <c r="Y32" i="4" s="1"/>
  <c r="Y33" i="4" s="1"/>
  <c r="Y34" i="4" s="1"/>
  <c r="Y35" i="4" s="1"/>
  <c r="Y36" i="4" s="1"/>
  <c r="Y37" i="4" s="1"/>
  <c r="Y38" i="4" s="1"/>
  <c r="Y39" i="4" s="1"/>
  <c r="Y40" i="4" s="1"/>
  <c r="Y41" i="4" s="1"/>
  <c r="Y42" i="4" s="1"/>
  <c r="Y43" i="4" s="1"/>
  <c r="AA43" i="4" s="1"/>
  <c r="N5" i="4"/>
  <c r="O5" i="4" s="1"/>
  <c r="E5" i="4"/>
  <c r="G5" i="4" s="1"/>
  <c r="G6" i="4" l="1"/>
  <c r="I5" i="4"/>
  <c r="AA42" i="4"/>
  <c r="AA34" i="4"/>
  <c r="AA30" i="4"/>
  <c r="AA22" i="4"/>
  <c r="AA18" i="4"/>
  <c r="AA14" i="4"/>
  <c r="AA10" i="4"/>
  <c r="AA6" i="4"/>
  <c r="AI42" i="4"/>
  <c r="AI38" i="4"/>
  <c r="AI34" i="4"/>
  <c r="AI30" i="4"/>
  <c r="AI26" i="4"/>
  <c r="AI18" i="4"/>
  <c r="AI14" i="4"/>
  <c r="AI10" i="4"/>
  <c r="AI6" i="4"/>
  <c r="AA39" i="4"/>
  <c r="AA35" i="4"/>
  <c r="AA31" i="4"/>
  <c r="AA27" i="4"/>
  <c r="AA23" i="4"/>
  <c r="AA19" i="4"/>
  <c r="AA15" i="4"/>
  <c r="AA11" i="4"/>
  <c r="AA7" i="4"/>
  <c r="AA41" i="4"/>
  <c r="AA37" i="4"/>
  <c r="AA33" i="4"/>
  <c r="AA29" i="4"/>
  <c r="AA25" i="4"/>
  <c r="AA21" i="4"/>
  <c r="AA17" i="4"/>
  <c r="AA13" i="4"/>
  <c r="AA9" i="4"/>
  <c r="AA5" i="4"/>
  <c r="AI41" i="4"/>
  <c r="AI37" i="4"/>
  <c r="AI33" i="4"/>
  <c r="AI29" i="4"/>
  <c r="AI25" i="4"/>
  <c r="AI21" i="4"/>
  <c r="AI17" i="4"/>
  <c r="AI13" i="4"/>
  <c r="AI9" i="4"/>
  <c r="AI5" i="4"/>
  <c r="AA38" i="4"/>
  <c r="AA26" i="4"/>
  <c r="O6" i="4"/>
  <c r="AA40" i="4"/>
  <c r="AA36" i="4"/>
  <c r="AA32" i="4"/>
  <c r="AA28" i="4"/>
  <c r="AA24" i="4"/>
  <c r="AA20" i="4"/>
  <c r="AA16" i="4"/>
  <c r="AA12" i="4"/>
  <c r="AA8" i="4"/>
  <c r="AI40" i="4"/>
  <c r="AI36" i="4"/>
  <c r="AI32" i="4"/>
  <c r="AI28" i="4"/>
  <c r="AI24" i="4"/>
  <c r="AI20" i="4"/>
  <c r="AI16" i="4"/>
  <c r="AI12" i="4"/>
  <c r="AI8" i="4"/>
  <c r="O7" i="4" l="1"/>
  <c r="Q6" i="4"/>
  <c r="G7" i="4"/>
  <c r="I6" i="4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6" i="1"/>
  <c r="AB8" i="1"/>
  <c r="AB13" i="1"/>
  <c r="AB16" i="1"/>
  <c r="AB21" i="1"/>
  <c r="AB24" i="1"/>
  <c r="AB29" i="1"/>
  <c r="AB32" i="1"/>
  <c r="AB37" i="1"/>
  <c r="AB40" i="1"/>
  <c r="AA6" i="1"/>
  <c r="AB6" i="1" s="1"/>
  <c r="AA7" i="1"/>
  <c r="AB7" i="1" s="1"/>
  <c r="AA8" i="1"/>
  <c r="AA9" i="1"/>
  <c r="AB9" i="1" s="1"/>
  <c r="AA10" i="1"/>
  <c r="AB10" i="1" s="1"/>
  <c r="AA11" i="1"/>
  <c r="AB11" i="1" s="1"/>
  <c r="AA12" i="1"/>
  <c r="AB12" i="1" s="1"/>
  <c r="AA13" i="1"/>
  <c r="AA14" i="1"/>
  <c r="AB14" i="1" s="1"/>
  <c r="AA15" i="1"/>
  <c r="AB15" i="1" s="1"/>
  <c r="AA16" i="1"/>
  <c r="AA17" i="1"/>
  <c r="AB17" i="1" s="1"/>
  <c r="AA18" i="1"/>
  <c r="AB18" i="1" s="1"/>
  <c r="AA19" i="1"/>
  <c r="AB19" i="1" s="1"/>
  <c r="AA20" i="1"/>
  <c r="AB20" i="1" s="1"/>
  <c r="AA21" i="1"/>
  <c r="AA22" i="1"/>
  <c r="AB22" i="1" s="1"/>
  <c r="AA23" i="1"/>
  <c r="AB23" i="1" s="1"/>
  <c r="AA24" i="1"/>
  <c r="AA25" i="1"/>
  <c r="AB25" i="1" s="1"/>
  <c r="AA26" i="1"/>
  <c r="AB26" i="1" s="1"/>
  <c r="AA27" i="1"/>
  <c r="AB27" i="1" s="1"/>
  <c r="AA28" i="1"/>
  <c r="AB28" i="1" s="1"/>
  <c r="AA29" i="1"/>
  <c r="AA30" i="1"/>
  <c r="AB30" i="1" s="1"/>
  <c r="AA31" i="1"/>
  <c r="AB31" i="1" s="1"/>
  <c r="AA32" i="1"/>
  <c r="AA33" i="1"/>
  <c r="AB33" i="1" s="1"/>
  <c r="AA34" i="1"/>
  <c r="AB34" i="1" s="1"/>
  <c r="AA35" i="1"/>
  <c r="AB35" i="1" s="1"/>
  <c r="AA36" i="1"/>
  <c r="AB36" i="1" s="1"/>
  <c r="AA37" i="1"/>
  <c r="AA38" i="1"/>
  <c r="AB38" i="1" s="1"/>
  <c r="AA39" i="1"/>
  <c r="AB39" i="1" s="1"/>
  <c r="AA40" i="1"/>
  <c r="AA41" i="1"/>
  <c r="AB41" i="1" s="1"/>
  <c r="AA42" i="1"/>
  <c r="AB42" i="1" s="1"/>
  <c r="AA43" i="1"/>
  <c r="AB43" i="1" s="1"/>
  <c r="AA44" i="1"/>
  <c r="AB44" i="1" s="1"/>
  <c r="AA45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U7" i="1"/>
  <c r="U43" i="1"/>
  <c r="T6" i="1"/>
  <c r="U6" i="1" s="1"/>
  <c r="T7" i="1"/>
  <c r="T8" i="1"/>
  <c r="T11" i="1"/>
  <c r="U11" i="1" s="1"/>
  <c r="T16" i="1"/>
  <c r="T19" i="1"/>
  <c r="T24" i="1"/>
  <c r="T27" i="1"/>
  <c r="U27" i="1" s="1"/>
  <c r="T32" i="1"/>
  <c r="T35" i="1"/>
  <c r="T40" i="1"/>
  <c r="T43" i="1"/>
  <c r="R8" i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S7" i="1"/>
  <c r="M6" i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M45" i="1" s="1"/>
  <c r="Y45" i="2"/>
  <c r="M45" i="2"/>
  <c r="F45" i="2"/>
  <c r="M44" i="2"/>
  <c r="F44" i="2"/>
  <c r="M43" i="2"/>
  <c r="F43" i="2"/>
  <c r="M42" i="2"/>
  <c r="F42" i="2"/>
  <c r="M41" i="2"/>
  <c r="F41" i="2"/>
  <c r="M40" i="2"/>
  <c r="F40" i="2"/>
  <c r="M39" i="2"/>
  <c r="F39" i="2"/>
  <c r="M38" i="2"/>
  <c r="F38" i="2"/>
  <c r="M37" i="2"/>
  <c r="F37" i="2"/>
  <c r="M36" i="2"/>
  <c r="F36" i="2"/>
  <c r="M35" i="2"/>
  <c r="F35" i="2"/>
  <c r="M34" i="2"/>
  <c r="F34" i="2"/>
  <c r="M33" i="2"/>
  <c r="F33" i="2"/>
  <c r="M32" i="2"/>
  <c r="F32" i="2"/>
  <c r="M31" i="2"/>
  <c r="F31" i="2"/>
  <c r="M30" i="2"/>
  <c r="F30" i="2"/>
  <c r="M29" i="2"/>
  <c r="F29" i="2"/>
  <c r="M28" i="2"/>
  <c r="F28" i="2"/>
  <c r="M27" i="2"/>
  <c r="F27" i="2"/>
  <c r="M26" i="2"/>
  <c r="F26" i="2"/>
  <c r="M25" i="2"/>
  <c r="F25" i="2"/>
  <c r="M24" i="2"/>
  <c r="F24" i="2"/>
  <c r="M23" i="2"/>
  <c r="F23" i="2"/>
  <c r="M22" i="2"/>
  <c r="F22" i="2"/>
  <c r="M21" i="2"/>
  <c r="F21" i="2"/>
  <c r="M20" i="2"/>
  <c r="F20" i="2"/>
  <c r="M19" i="2"/>
  <c r="F19" i="2"/>
  <c r="M18" i="2"/>
  <c r="F18" i="2"/>
  <c r="M17" i="2"/>
  <c r="F17" i="2"/>
  <c r="M16" i="2"/>
  <c r="F16" i="2"/>
  <c r="M15" i="2"/>
  <c r="F15" i="2"/>
  <c r="M14" i="2"/>
  <c r="F14" i="2"/>
  <c r="M13" i="2"/>
  <c r="F13" i="2"/>
  <c r="M12" i="2"/>
  <c r="F12" i="2"/>
  <c r="M11" i="2"/>
  <c r="F11" i="2"/>
  <c r="M10" i="2"/>
  <c r="F10" i="2"/>
  <c r="M9" i="2"/>
  <c r="F9" i="2"/>
  <c r="S8" i="2"/>
  <c r="S9" i="2" s="1"/>
  <c r="S10" i="2" s="1"/>
  <c r="S11" i="2" s="1"/>
  <c r="S12" i="2" s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36" i="2" s="1"/>
  <c r="S37" i="2" s="1"/>
  <c r="S38" i="2" s="1"/>
  <c r="S39" i="2" s="1"/>
  <c r="S40" i="2" s="1"/>
  <c r="S41" i="2" s="1"/>
  <c r="S42" i="2" s="1"/>
  <c r="S43" i="2" s="1"/>
  <c r="S44" i="2" s="1"/>
  <c r="S45" i="2" s="1"/>
  <c r="M8" i="2"/>
  <c r="F8" i="2"/>
  <c r="AB7" i="2"/>
  <c r="AB8" i="2" s="1"/>
  <c r="AB9" i="2" s="1"/>
  <c r="AB10" i="2" s="1"/>
  <c r="AB11" i="2" s="1"/>
  <c r="AB12" i="2" s="1"/>
  <c r="AB13" i="2" s="1"/>
  <c r="AB14" i="2" s="1"/>
  <c r="AB15" i="2" s="1"/>
  <c r="AB16" i="2" s="1"/>
  <c r="AB17" i="2" s="1"/>
  <c r="AB18" i="2" s="1"/>
  <c r="AB19" i="2" s="1"/>
  <c r="AB20" i="2" s="1"/>
  <c r="AB21" i="2" s="1"/>
  <c r="AB22" i="2" s="1"/>
  <c r="AB23" i="2" s="1"/>
  <c r="AB24" i="2" s="1"/>
  <c r="AB25" i="2" s="1"/>
  <c r="AB26" i="2" s="1"/>
  <c r="AB27" i="2" s="1"/>
  <c r="AB28" i="2" s="1"/>
  <c r="AB29" i="2" s="1"/>
  <c r="AB30" i="2" s="1"/>
  <c r="AB31" i="2" s="1"/>
  <c r="AB32" i="2" s="1"/>
  <c r="AB33" i="2" s="1"/>
  <c r="AB34" i="2" s="1"/>
  <c r="AB35" i="2" s="1"/>
  <c r="AB36" i="2" s="1"/>
  <c r="AB37" i="2" s="1"/>
  <c r="AB38" i="2" s="1"/>
  <c r="AB39" i="2" s="1"/>
  <c r="AB40" i="2" s="1"/>
  <c r="AB41" i="2" s="1"/>
  <c r="AB42" i="2" s="1"/>
  <c r="AB43" i="2" s="1"/>
  <c r="AB44" i="2" s="1"/>
  <c r="AB45" i="2" s="1"/>
  <c r="Y7" i="2"/>
  <c r="Y8" i="2" s="1"/>
  <c r="Y9" i="2" s="1"/>
  <c r="Y10" i="2" s="1"/>
  <c r="Y11" i="2" s="1"/>
  <c r="Y12" i="2" s="1"/>
  <c r="Y13" i="2" s="1"/>
  <c r="Y14" i="2" s="1"/>
  <c r="Y15" i="2" s="1"/>
  <c r="Y16" i="2" s="1"/>
  <c r="Y17" i="2" s="1"/>
  <c r="Y18" i="2" s="1"/>
  <c r="Y19" i="2" s="1"/>
  <c r="Y20" i="2" s="1"/>
  <c r="Y21" i="2" s="1"/>
  <c r="Y22" i="2" s="1"/>
  <c r="Y23" i="2" s="1"/>
  <c r="Y24" i="2" s="1"/>
  <c r="Y25" i="2" s="1"/>
  <c r="Y26" i="2" s="1"/>
  <c r="Y27" i="2" s="1"/>
  <c r="Y28" i="2" s="1"/>
  <c r="Y29" i="2" s="1"/>
  <c r="Y30" i="2" s="1"/>
  <c r="Y31" i="2" s="1"/>
  <c r="Y32" i="2" s="1"/>
  <c r="Y33" i="2" s="1"/>
  <c r="Y34" i="2" s="1"/>
  <c r="Y35" i="2" s="1"/>
  <c r="Y36" i="2" s="1"/>
  <c r="Y37" i="2" s="1"/>
  <c r="Y38" i="2" s="1"/>
  <c r="Y39" i="2" s="1"/>
  <c r="Y40" i="2" s="1"/>
  <c r="Y41" i="2" s="1"/>
  <c r="Y42" i="2" s="1"/>
  <c r="Y43" i="2" s="1"/>
  <c r="Y44" i="2" s="1"/>
  <c r="T7" i="2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N7" i="2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M7" i="2"/>
  <c r="F7" i="2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G8" i="4" l="1"/>
  <c r="I7" i="4"/>
  <c r="O8" i="4"/>
  <c r="Q7" i="4"/>
  <c r="M15" i="1"/>
  <c r="N15" i="1" s="1"/>
  <c r="M39" i="1"/>
  <c r="N39" i="1" s="1"/>
  <c r="M23" i="1"/>
  <c r="N23" i="1" s="1"/>
  <c r="M7" i="1"/>
  <c r="N7" i="1" s="1"/>
  <c r="U44" i="1"/>
  <c r="T39" i="1"/>
  <c r="U39" i="1" s="1"/>
  <c r="T31" i="1"/>
  <c r="T23" i="1"/>
  <c r="U23" i="1" s="1"/>
  <c r="T15" i="1"/>
  <c r="U15" i="1" s="1"/>
  <c r="U35" i="1"/>
  <c r="U19" i="1"/>
  <c r="M43" i="1"/>
  <c r="N43" i="1" s="1"/>
  <c r="M27" i="1"/>
  <c r="N27" i="1" s="1"/>
  <c r="M11" i="1"/>
  <c r="N11" i="1" s="1"/>
  <c r="M35" i="1"/>
  <c r="N35" i="1" s="1"/>
  <c r="M19" i="1"/>
  <c r="N19" i="1" s="1"/>
  <c r="T44" i="1"/>
  <c r="T36" i="1"/>
  <c r="T28" i="1"/>
  <c r="T20" i="1"/>
  <c r="T12" i="1"/>
  <c r="U12" i="1" s="1"/>
  <c r="U31" i="1"/>
  <c r="M31" i="1"/>
  <c r="N31" i="1" s="1"/>
  <c r="N6" i="1"/>
  <c r="M42" i="1"/>
  <c r="N42" i="1" s="1"/>
  <c r="M30" i="1"/>
  <c r="N30" i="1" s="1"/>
  <c r="M14" i="1"/>
  <c r="N14" i="1" s="1"/>
  <c r="M41" i="1"/>
  <c r="N41" i="1" s="1"/>
  <c r="M37" i="1"/>
  <c r="N37" i="1" s="1"/>
  <c r="M33" i="1"/>
  <c r="N33" i="1" s="1"/>
  <c r="M29" i="1"/>
  <c r="N29" i="1" s="1"/>
  <c r="M25" i="1"/>
  <c r="N25" i="1" s="1"/>
  <c r="M21" i="1"/>
  <c r="N21" i="1" s="1"/>
  <c r="M17" i="1"/>
  <c r="N17" i="1" s="1"/>
  <c r="M13" i="1"/>
  <c r="N13" i="1" s="1"/>
  <c r="M9" i="1"/>
  <c r="N9" i="1" s="1"/>
  <c r="T42" i="1"/>
  <c r="U42" i="1" s="1"/>
  <c r="T38" i="1"/>
  <c r="U38" i="1" s="1"/>
  <c r="T34" i="1"/>
  <c r="U34" i="1" s="1"/>
  <c r="T30" i="1"/>
  <c r="U30" i="1" s="1"/>
  <c r="T26" i="1"/>
  <c r="U26" i="1" s="1"/>
  <c r="T22" i="1"/>
  <c r="U22" i="1" s="1"/>
  <c r="T18" i="1"/>
  <c r="U18" i="1" s="1"/>
  <c r="T14" i="1"/>
  <c r="U14" i="1" s="1"/>
  <c r="T10" i="1"/>
  <c r="U10" i="1" s="1"/>
  <c r="U29" i="1"/>
  <c r="U17" i="1"/>
  <c r="U13" i="1"/>
  <c r="M38" i="1"/>
  <c r="N38" i="1" s="1"/>
  <c r="M34" i="1"/>
  <c r="N34" i="1" s="1"/>
  <c r="M26" i="1"/>
  <c r="N26" i="1" s="1"/>
  <c r="M22" i="1"/>
  <c r="N22" i="1" s="1"/>
  <c r="M18" i="1"/>
  <c r="N18" i="1" s="1"/>
  <c r="M10" i="1"/>
  <c r="N10" i="1" s="1"/>
  <c r="M44" i="1"/>
  <c r="N44" i="1" s="1"/>
  <c r="M40" i="1"/>
  <c r="N40" i="1" s="1"/>
  <c r="M36" i="1"/>
  <c r="N36" i="1" s="1"/>
  <c r="M32" i="1"/>
  <c r="N32" i="1" s="1"/>
  <c r="M28" i="1"/>
  <c r="N28" i="1" s="1"/>
  <c r="M24" i="1"/>
  <c r="N24" i="1" s="1"/>
  <c r="M20" i="1"/>
  <c r="N20" i="1" s="1"/>
  <c r="M16" i="1"/>
  <c r="N16" i="1" s="1"/>
  <c r="M12" i="1"/>
  <c r="N12" i="1" s="1"/>
  <c r="M8" i="1"/>
  <c r="N8" i="1" s="1"/>
  <c r="T45" i="1"/>
  <c r="T41" i="1"/>
  <c r="U41" i="1" s="1"/>
  <c r="T37" i="1"/>
  <c r="U37" i="1" s="1"/>
  <c r="T33" i="1"/>
  <c r="U33" i="1" s="1"/>
  <c r="T29" i="1"/>
  <c r="T25" i="1"/>
  <c r="U25" i="1" s="1"/>
  <c r="T21" i="1"/>
  <c r="U21" i="1" s="1"/>
  <c r="T17" i="1"/>
  <c r="T13" i="1"/>
  <c r="T9" i="1"/>
  <c r="U9" i="1" s="1"/>
  <c r="U40" i="1"/>
  <c r="U36" i="1"/>
  <c r="U32" i="1"/>
  <c r="U28" i="1"/>
  <c r="U24" i="1"/>
  <c r="U20" i="1"/>
  <c r="U16" i="1"/>
  <c r="U8" i="1"/>
  <c r="G9" i="4" l="1"/>
  <c r="I8" i="4"/>
  <c r="O9" i="4"/>
  <c r="Q8" i="4"/>
  <c r="O10" i="4" l="1"/>
  <c r="Q9" i="4"/>
  <c r="G10" i="4"/>
  <c r="I9" i="4"/>
  <c r="O11" i="4" l="1"/>
  <c r="Q10" i="4"/>
  <c r="G11" i="4"/>
  <c r="I10" i="4"/>
  <c r="G12" i="4" l="1"/>
  <c r="I11" i="4"/>
  <c r="O12" i="4"/>
  <c r="Q11" i="4"/>
  <c r="G13" i="4" l="1"/>
  <c r="I12" i="4"/>
  <c r="O13" i="4"/>
  <c r="Q12" i="4"/>
  <c r="O14" i="4" l="1"/>
  <c r="Q13" i="4"/>
  <c r="G14" i="4"/>
  <c r="I13" i="4"/>
  <c r="G15" i="4" l="1"/>
  <c r="I14" i="4"/>
  <c r="O15" i="4"/>
  <c r="Q14" i="4"/>
  <c r="O16" i="4" l="1"/>
  <c r="Q15" i="4"/>
  <c r="G16" i="4"/>
  <c r="I15" i="4"/>
  <c r="G17" i="4" l="1"/>
  <c r="I16" i="4"/>
  <c r="O17" i="4"/>
  <c r="Q16" i="4"/>
  <c r="O18" i="4" l="1"/>
  <c r="Q17" i="4"/>
  <c r="G18" i="4"/>
  <c r="I17" i="4"/>
  <c r="G19" i="4" l="1"/>
  <c r="I18" i="4"/>
  <c r="O19" i="4"/>
  <c r="Q18" i="4"/>
  <c r="O20" i="4" l="1"/>
  <c r="Q19" i="4"/>
  <c r="G20" i="4"/>
  <c r="I19" i="4"/>
  <c r="G21" i="4" l="1"/>
  <c r="I20" i="4"/>
  <c r="O21" i="4"/>
  <c r="Q20" i="4"/>
  <c r="G22" i="4" l="1"/>
  <c r="I21" i="4"/>
  <c r="O22" i="4"/>
  <c r="Q21" i="4"/>
  <c r="G23" i="4" l="1"/>
  <c r="I22" i="4"/>
  <c r="O23" i="4"/>
  <c r="Q22" i="4"/>
  <c r="O24" i="4" l="1"/>
  <c r="Q23" i="4"/>
  <c r="G24" i="4"/>
  <c r="I23" i="4"/>
  <c r="G25" i="4" l="1"/>
  <c r="I24" i="4"/>
  <c r="O25" i="4"/>
  <c r="Q24" i="4"/>
  <c r="O26" i="4" l="1"/>
  <c r="Q25" i="4"/>
  <c r="G26" i="4"/>
  <c r="I25" i="4"/>
  <c r="G27" i="4" l="1"/>
  <c r="I26" i="4"/>
  <c r="O27" i="4"/>
  <c r="Q26" i="4"/>
  <c r="O28" i="4" l="1"/>
  <c r="Q27" i="4"/>
  <c r="G28" i="4"/>
  <c r="I27" i="4"/>
  <c r="G29" i="4" l="1"/>
  <c r="I28" i="4"/>
  <c r="O29" i="4"/>
  <c r="Q28" i="4"/>
  <c r="O30" i="4" l="1"/>
  <c r="Q29" i="4"/>
  <c r="G30" i="4"/>
  <c r="I29" i="4"/>
  <c r="G31" i="4" l="1"/>
  <c r="I30" i="4"/>
  <c r="O31" i="4"/>
  <c r="Q30" i="4"/>
  <c r="O32" i="4" l="1"/>
  <c r="Q31" i="4"/>
  <c r="G32" i="4"/>
  <c r="I31" i="4"/>
  <c r="G33" i="4" l="1"/>
  <c r="I32" i="4"/>
  <c r="O33" i="4"/>
  <c r="Q32" i="4"/>
  <c r="O34" i="4" l="1"/>
  <c r="Q33" i="4"/>
  <c r="G34" i="4"/>
  <c r="I33" i="4"/>
  <c r="G35" i="4" l="1"/>
  <c r="I34" i="4"/>
  <c r="O35" i="4"/>
  <c r="Q34" i="4"/>
  <c r="O36" i="4" l="1"/>
  <c r="Q35" i="4"/>
  <c r="G36" i="4"/>
  <c r="I35" i="4"/>
  <c r="G37" i="4" l="1"/>
  <c r="I36" i="4"/>
  <c r="O37" i="4"/>
  <c r="Q36" i="4"/>
  <c r="O38" i="4" l="1"/>
  <c r="Q37" i="4"/>
  <c r="G38" i="4"/>
  <c r="I37" i="4"/>
  <c r="G39" i="4" l="1"/>
  <c r="I38" i="4"/>
  <c r="O39" i="4"/>
  <c r="Q38" i="4"/>
  <c r="G40" i="4" l="1"/>
  <c r="I39" i="4"/>
  <c r="O40" i="4"/>
  <c r="Q39" i="4"/>
  <c r="O41" i="4" l="1"/>
  <c r="Q40" i="4"/>
  <c r="G41" i="4"/>
  <c r="I40" i="4"/>
  <c r="G42" i="4" l="1"/>
  <c r="I41" i="4"/>
  <c r="O42" i="4"/>
  <c r="Q41" i="4"/>
  <c r="O43" i="4" l="1"/>
  <c r="Q43" i="4" s="1"/>
  <c r="Q42" i="4"/>
  <c r="G43" i="4"/>
  <c r="I43" i="4" s="1"/>
  <c r="I42" i="4"/>
</calcChain>
</file>

<file path=xl/sharedStrings.xml><?xml version="1.0" encoding="utf-8"?>
<sst xmlns="http://schemas.openxmlformats.org/spreadsheetml/2006/main" count="132" uniqueCount="22">
  <si>
    <t>X</t>
    <phoneticPr fontId="1" type="noConversion"/>
  </si>
  <si>
    <t>Y</t>
    <phoneticPr fontId="1" type="noConversion"/>
  </si>
  <si>
    <t>차이</t>
    <phoneticPr fontId="1" type="noConversion"/>
  </si>
  <si>
    <t xml:space="preserve">DV layer </t>
    <phoneticPr fontId="1" type="noConversion"/>
  </si>
  <si>
    <t>center</t>
    <phoneticPr fontId="1" type="noConversion"/>
  </si>
  <si>
    <t>패드번호</t>
    <phoneticPr fontId="1" type="noConversion"/>
  </si>
  <si>
    <t>DV레이어</t>
    <phoneticPr fontId="1" type="noConversion"/>
  </si>
  <si>
    <t>Origin</t>
    <phoneticPr fontId="1" type="noConversion"/>
  </si>
  <si>
    <t>-</t>
    <phoneticPr fontId="1" type="noConversion"/>
  </si>
  <si>
    <t xml:space="preserve">io 셀크기 </t>
    <phoneticPr fontId="1" type="noConversion"/>
  </si>
  <si>
    <t>DV 크기</t>
    <phoneticPr fontId="1" type="noConversion"/>
  </si>
  <si>
    <t>셀의 밑변의 y</t>
    <phoneticPr fontId="1" type="noConversion"/>
  </si>
  <si>
    <t>셀 밑변과 아래 셀의 Y와의 차이</t>
    <phoneticPr fontId="1" type="noConversion"/>
  </si>
  <si>
    <t>셀의 밑변의 X</t>
    <phoneticPr fontId="1" type="noConversion"/>
  </si>
  <si>
    <t>옆셀과의 origin차이</t>
    <phoneticPr fontId="1" type="noConversion"/>
  </si>
  <si>
    <t>셀의 윗변의 Y</t>
    <phoneticPr fontId="1" type="noConversion"/>
  </si>
  <si>
    <t>셀 밑변과 아래 셀의 X와의 차이</t>
    <phoneticPr fontId="1" type="noConversion"/>
  </si>
  <si>
    <t>(0,0)와의 차이 40부터 기술됨</t>
    <phoneticPr fontId="1" type="noConversion"/>
  </si>
  <si>
    <t>(0,3958)와의 차이 160부터 기술됨</t>
    <phoneticPr fontId="1" type="noConversion"/>
  </si>
  <si>
    <t>(3958,3958)와의 차이 120부터 기술</t>
    <phoneticPr fontId="1" type="noConversion"/>
  </si>
  <si>
    <t>(3958,0)와의 차이 80부터 기술됨</t>
    <phoneticPr fontId="1" type="noConversion"/>
  </si>
  <si>
    <t>Y보정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</si>
</sst>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2" xfId="0" applyBorder="1">
      <alignment vertical="center"/>
    </xf>
    <xf numFmtId="0" fontId="0" fillId="4" borderId="40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6560C-423B-4AA4-8C8E-8808125E044F}">
  <dimension ref="B1:AJ43"/>
  <sheetViews>
    <sheetView tabSelected="1" zoomScale="70" zoomScaleNormal="70" workbookViewId="0">
      <selection activeCell="Q46" sqref="Q46"/>
    </sheetView>
  </sheetViews>
  <sheetFormatPr defaultRowHeight="16.5" x14ac:dyDescent="0.3"/>
  <cols>
    <col min="2" max="2" width="9.25" customWidth="1"/>
    <col min="3" max="3" width="6.75" hidden="1" customWidth="1"/>
    <col min="4" max="4" width="8.625" hidden="1" customWidth="1"/>
    <col min="5" max="5" width="13.375" hidden="1" customWidth="1"/>
    <col min="6" max="6" width="24.875" hidden="1" customWidth="1"/>
    <col min="7" max="7" width="33.25" hidden="1" customWidth="1"/>
    <col min="11" max="11" width="9" customWidth="1"/>
    <col min="12" max="12" width="4.625" hidden="1" customWidth="1"/>
    <col min="13" max="13" width="5.375" hidden="1" customWidth="1"/>
    <col min="14" max="14" width="9.625" hidden="1" customWidth="1"/>
    <col min="15" max="15" width="13.25" hidden="1" customWidth="1"/>
    <col min="16" max="16" width="13" hidden="1" customWidth="1"/>
    <col min="20" max="20" width="9" customWidth="1"/>
    <col min="21" max="21" width="3.625" hidden="1" customWidth="1"/>
    <col min="22" max="22" width="7.625" hidden="1" customWidth="1"/>
    <col min="23" max="23" width="13.125" hidden="1" customWidth="1"/>
    <col min="24" max="24" width="18.25" hidden="1" customWidth="1"/>
    <col min="25" max="25" width="18" hidden="1" customWidth="1"/>
    <col min="30" max="30" width="3.25" hidden="1" customWidth="1"/>
    <col min="31" max="31" width="5.875" hidden="1" customWidth="1"/>
    <col min="32" max="32" width="11.375" hidden="1" customWidth="1"/>
    <col min="33" max="33" width="19.625" hidden="1" customWidth="1"/>
    <col min="34" max="34" width="24.625" hidden="1" customWidth="1"/>
  </cols>
  <sheetData>
    <row r="1" spans="2:36" ht="17.25" thickBot="1" x14ac:dyDescent="0.35">
      <c r="H1" s="44"/>
      <c r="I1" s="44"/>
      <c r="Q1" s="44"/>
      <c r="R1" s="44"/>
      <c r="Z1" s="44"/>
      <c r="AA1" s="44"/>
      <c r="AI1" s="44"/>
      <c r="AJ1" s="44"/>
    </row>
    <row r="2" spans="2:36" ht="17.25" thickBot="1" x14ac:dyDescent="0.35">
      <c r="B2" s="31"/>
      <c r="C2" s="48" t="s">
        <v>7</v>
      </c>
      <c r="D2" s="49"/>
      <c r="E2" s="49" t="s">
        <v>2</v>
      </c>
      <c r="F2" s="27" t="s">
        <v>3</v>
      </c>
      <c r="G2" s="27" t="s">
        <v>4</v>
      </c>
      <c r="H2" s="27" t="s">
        <v>3</v>
      </c>
      <c r="I2" s="6"/>
      <c r="K2" s="31"/>
      <c r="L2" s="48" t="s">
        <v>7</v>
      </c>
      <c r="M2" s="49"/>
      <c r="N2" s="49" t="s">
        <v>2</v>
      </c>
      <c r="O2" s="27" t="s">
        <v>3</v>
      </c>
      <c r="P2" s="27" t="s">
        <v>4</v>
      </c>
      <c r="Q2" s="27" t="s">
        <v>3</v>
      </c>
      <c r="R2" s="6"/>
      <c r="T2" s="3"/>
      <c r="U2" s="48" t="s">
        <v>7</v>
      </c>
      <c r="V2" s="49"/>
      <c r="W2" s="49" t="s">
        <v>2</v>
      </c>
      <c r="X2" s="27" t="s">
        <v>3</v>
      </c>
      <c r="Y2" s="27" t="s">
        <v>4</v>
      </c>
      <c r="Z2" s="27" t="s">
        <v>3</v>
      </c>
      <c r="AA2" s="6"/>
      <c r="AC2" s="31"/>
      <c r="AD2" s="48" t="s">
        <v>7</v>
      </c>
      <c r="AE2" s="49"/>
      <c r="AF2" s="49" t="s">
        <v>2</v>
      </c>
      <c r="AG2" s="27" t="s">
        <v>3</v>
      </c>
      <c r="AH2" s="27" t="s">
        <v>4</v>
      </c>
      <c r="AI2" s="27" t="s">
        <v>3</v>
      </c>
      <c r="AJ2" s="6"/>
    </row>
    <row r="3" spans="2:36" ht="17.25" thickBot="1" x14ac:dyDescent="0.35">
      <c r="B3" s="32" t="s">
        <v>5</v>
      </c>
      <c r="C3" s="33" t="s">
        <v>0</v>
      </c>
      <c r="D3" s="28" t="s">
        <v>1</v>
      </c>
      <c r="E3" s="43"/>
      <c r="F3" s="28" t="s">
        <v>0</v>
      </c>
      <c r="G3" s="28" t="s">
        <v>1</v>
      </c>
      <c r="H3" s="28" t="s">
        <v>0</v>
      </c>
      <c r="I3" s="9" t="s">
        <v>1</v>
      </c>
      <c r="K3" s="32" t="s">
        <v>5</v>
      </c>
      <c r="L3" s="33" t="s">
        <v>0</v>
      </c>
      <c r="M3" s="28" t="s">
        <v>1</v>
      </c>
      <c r="N3" s="43"/>
      <c r="O3" s="28" t="s">
        <v>0</v>
      </c>
      <c r="P3" s="28" t="s">
        <v>1</v>
      </c>
      <c r="Q3" s="28" t="s">
        <v>0</v>
      </c>
      <c r="R3" s="9" t="s">
        <v>1</v>
      </c>
      <c r="T3" s="36" t="s">
        <v>5</v>
      </c>
      <c r="U3" s="33" t="s">
        <v>0</v>
      </c>
      <c r="V3" s="28" t="s">
        <v>1</v>
      </c>
      <c r="W3" s="43"/>
      <c r="X3" s="28" t="s">
        <v>0</v>
      </c>
      <c r="Y3" s="28" t="s">
        <v>1</v>
      </c>
      <c r="Z3" s="28" t="s">
        <v>0</v>
      </c>
      <c r="AA3" s="9" t="s">
        <v>1</v>
      </c>
      <c r="AC3" s="32" t="s">
        <v>5</v>
      </c>
      <c r="AD3" s="33" t="s">
        <v>0</v>
      </c>
      <c r="AE3" s="28" t="s">
        <v>1</v>
      </c>
      <c r="AF3" s="43"/>
      <c r="AG3" s="28" t="s">
        <v>0</v>
      </c>
      <c r="AH3" s="28" t="s">
        <v>1</v>
      </c>
      <c r="AI3" s="28" t="s">
        <v>0</v>
      </c>
      <c r="AJ3" s="9" t="s">
        <v>1</v>
      </c>
    </row>
    <row r="4" spans="2:36" x14ac:dyDescent="0.3">
      <c r="B4" s="38">
        <v>1</v>
      </c>
      <c r="C4" s="50">
        <v>21</v>
      </c>
      <c r="D4" s="34">
        <v>3775</v>
      </c>
      <c r="E4" s="34" t="s">
        <v>8</v>
      </c>
      <c r="F4" s="41">
        <v>79.400000000000006</v>
      </c>
      <c r="G4" s="34">
        <v>3747.05</v>
      </c>
      <c r="H4" s="41">
        <f>F4*0.9</f>
        <v>71.460000000000008</v>
      </c>
      <c r="I4" s="11">
        <f>G4*0.9</f>
        <v>3372.3450000000003</v>
      </c>
      <c r="K4" s="38">
        <v>41</v>
      </c>
      <c r="L4" s="35">
        <v>225</v>
      </c>
      <c r="M4" s="41">
        <v>21</v>
      </c>
      <c r="N4" s="34"/>
      <c r="O4" s="34">
        <v>252.95</v>
      </c>
      <c r="P4" s="41">
        <v>79.400000000000006</v>
      </c>
      <c r="Q4" s="34">
        <f>O4*0.9</f>
        <v>227.655</v>
      </c>
      <c r="R4" s="45">
        <f>P4*0.9</f>
        <v>71.460000000000008</v>
      </c>
      <c r="T4" s="38">
        <v>81</v>
      </c>
      <c r="U4" s="50">
        <v>3979</v>
      </c>
      <c r="V4" s="34">
        <v>225</v>
      </c>
      <c r="W4" s="34" t="s">
        <v>8</v>
      </c>
      <c r="X4" s="41">
        <v>3920.6</v>
      </c>
      <c r="Y4" s="34">
        <v>252.95</v>
      </c>
      <c r="Z4" s="41">
        <f>X4*0.9</f>
        <v>3528.54</v>
      </c>
      <c r="AA4" s="11">
        <f>Y4*0.9</f>
        <v>227.655</v>
      </c>
      <c r="AC4" s="38">
        <v>121</v>
      </c>
      <c r="AD4" s="35">
        <v>3775</v>
      </c>
      <c r="AE4" s="41">
        <v>3979</v>
      </c>
      <c r="AF4" s="34"/>
      <c r="AG4" s="34">
        <v>3747.05</v>
      </c>
      <c r="AH4" s="41">
        <v>3920.6</v>
      </c>
      <c r="AI4" s="37">
        <f>AG4*0.9</f>
        <v>3372.3450000000003</v>
      </c>
      <c r="AJ4" s="45">
        <f>AH4*0.9</f>
        <v>3528.54</v>
      </c>
    </row>
    <row r="5" spans="2:36" x14ac:dyDescent="0.3">
      <c r="B5" s="39">
        <v>2</v>
      </c>
      <c r="C5" s="51"/>
      <c r="D5" s="20">
        <v>3645</v>
      </c>
      <c r="E5" s="20">
        <f>D4-D5</f>
        <v>130</v>
      </c>
      <c r="F5" s="42"/>
      <c r="G5" s="20">
        <f>G4-E5</f>
        <v>3617.05</v>
      </c>
      <c r="H5" s="42"/>
      <c r="I5" s="14">
        <f t="shared" ref="I5:I43" si="0">G5*0.9</f>
        <v>3255.3450000000003</v>
      </c>
      <c r="K5" s="39">
        <v>42</v>
      </c>
      <c r="L5" s="30">
        <v>355</v>
      </c>
      <c r="M5" s="42"/>
      <c r="N5" s="20">
        <f>L5-L4</f>
        <v>130</v>
      </c>
      <c r="O5" s="20">
        <f>O4+N5</f>
        <v>382.95</v>
      </c>
      <c r="P5" s="42"/>
      <c r="Q5" s="20">
        <f t="shared" ref="Q5:Q43" si="1">O5*0.9</f>
        <v>344.65499999999997</v>
      </c>
      <c r="R5" s="46"/>
      <c r="T5" s="39">
        <v>82</v>
      </c>
      <c r="U5" s="51"/>
      <c r="V5" s="20">
        <v>355</v>
      </c>
      <c r="W5" s="20">
        <f>V5-V4</f>
        <v>130</v>
      </c>
      <c r="X5" s="42"/>
      <c r="Y5" s="20">
        <f>Y4+W5</f>
        <v>382.95</v>
      </c>
      <c r="Z5" s="42"/>
      <c r="AA5" s="14">
        <f t="shared" ref="AA5:AA43" si="2">Y5*0.9</f>
        <v>344.65499999999997</v>
      </c>
      <c r="AC5" s="39">
        <v>122</v>
      </c>
      <c r="AD5" s="30">
        <f>AD4-AF5</f>
        <v>3645</v>
      </c>
      <c r="AE5" s="42"/>
      <c r="AF5" s="20">
        <v>130</v>
      </c>
      <c r="AG5" s="20">
        <f>AG4-AF5</f>
        <v>3617.05</v>
      </c>
      <c r="AH5" s="42"/>
      <c r="AI5" s="26">
        <f t="shared" ref="AI5:AI43" si="3">AG5*0.9</f>
        <v>3255.3450000000003</v>
      </c>
      <c r="AJ5" s="46"/>
    </row>
    <row r="6" spans="2:36" x14ac:dyDescent="0.3">
      <c r="B6" s="39">
        <v>3</v>
      </c>
      <c r="C6" s="51"/>
      <c r="D6" s="20">
        <v>3530</v>
      </c>
      <c r="E6" s="20">
        <f t="shared" ref="E6:E43" si="4">D5-D6</f>
        <v>115</v>
      </c>
      <c r="F6" s="42"/>
      <c r="G6" s="20">
        <f t="shared" ref="G6:G43" si="5">G5-E6</f>
        <v>3502.05</v>
      </c>
      <c r="H6" s="42"/>
      <c r="I6" s="14">
        <f t="shared" si="0"/>
        <v>3151.8450000000003</v>
      </c>
      <c r="K6" s="39">
        <v>43</v>
      </c>
      <c r="L6" s="30">
        <v>470</v>
      </c>
      <c r="M6" s="42"/>
      <c r="N6" s="20">
        <f t="shared" ref="N6:N43" si="6">L6-L5</f>
        <v>115</v>
      </c>
      <c r="O6" s="20">
        <f t="shared" ref="O6:O43" si="7">O5+N6</f>
        <v>497.95</v>
      </c>
      <c r="P6" s="42"/>
      <c r="Q6" s="20">
        <f t="shared" si="1"/>
        <v>448.15499999999997</v>
      </c>
      <c r="R6" s="46"/>
      <c r="T6" s="39">
        <v>83</v>
      </c>
      <c r="U6" s="51"/>
      <c r="V6" s="20">
        <f>V5+W6</f>
        <v>470</v>
      </c>
      <c r="W6" s="20">
        <v>115</v>
      </c>
      <c r="X6" s="42"/>
      <c r="Y6" s="20">
        <f t="shared" ref="Y6:Y43" si="8">Y5+W6</f>
        <v>497.95</v>
      </c>
      <c r="Z6" s="42"/>
      <c r="AA6" s="14">
        <f t="shared" si="2"/>
        <v>448.15499999999997</v>
      </c>
      <c r="AC6" s="39">
        <v>123</v>
      </c>
      <c r="AD6" s="30">
        <f t="shared" ref="AD6:AD42" si="9">AD5-AF6</f>
        <v>3530</v>
      </c>
      <c r="AE6" s="42"/>
      <c r="AF6" s="20">
        <v>115</v>
      </c>
      <c r="AG6" s="20">
        <f t="shared" ref="AG6:AG43" si="10">AG5-AF6</f>
        <v>3502.05</v>
      </c>
      <c r="AH6" s="42"/>
      <c r="AI6" s="26">
        <f t="shared" si="3"/>
        <v>3151.8450000000003</v>
      </c>
      <c r="AJ6" s="46"/>
    </row>
    <row r="7" spans="2:36" x14ac:dyDescent="0.3">
      <c r="B7" s="39">
        <v>4</v>
      </c>
      <c r="C7" s="51"/>
      <c r="D7" s="20">
        <v>3445</v>
      </c>
      <c r="E7" s="20">
        <f t="shared" si="4"/>
        <v>85</v>
      </c>
      <c r="F7" s="42"/>
      <c r="G7" s="20">
        <f t="shared" si="5"/>
        <v>3417.05</v>
      </c>
      <c r="H7" s="42"/>
      <c r="I7" s="14">
        <f t="shared" si="0"/>
        <v>3075.3450000000003</v>
      </c>
      <c r="K7" s="39">
        <v>44</v>
      </c>
      <c r="L7" s="30">
        <v>555</v>
      </c>
      <c r="M7" s="42"/>
      <c r="N7" s="20">
        <f t="shared" si="6"/>
        <v>85</v>
      </c>
      <c r="O7" s="20">
        <f t="shared" si="7"/>
        <v>582.95000000000005</v>
      </c>
      <c r="P7" s="42"/>
      <c r="Q7" s="20">
        <f t="shared" si="1"/>
        <v>524.65500000000009</v>
      </c>
      <c r="R7" s="46"/>
      <c r="T7" s="39">
        <v>84</v>
      </c>
      <c r="U7" s="51"/>
      <c r="V7" s="20">
        <f t="shared" ref="V7:V43" si="11">V6+W7</f>
        <v>555</v>
      </c>
      <c r="W7" s="20">
        <v>85</v>
      </c>
      <c r="X7" s="42"/>
      <c r="Y7" s="20">
        <f t="shared" si="8"/>
        <v>582.95000000000005</v>
      </c>
      <c r="Z7" s="42"/>
      <c r="AA7" s="14">
        <f t="shared" si="2"/>
        <v>524.65500000000009</v>
      </c>
      <c r="AC7" s="39">
        <v>124</v>
      </c>
      <c r="AD7" s="30">
        <f t="shared" si="9"/>
        <v>3445</v>
      </c>
      <c r="AE7" s="42"/>
      <c r="AF7" s="20">
        <v>85</v>
      </c>
      <c r="AG7" s="20">
        <f t="shared" si="10"/>
        <v>3417.05</v>
      </c>
      <c r="AH7" s="42"/>
      <c r="AI7" s="26">
        <f t="shared" si="3"/>
        <v>3075.3450000000003</v>
      </c>
      <c r="AJ7" s="46"/>
    </row>
    <row r="8" spans="2:36" x14ac:dyDescent="0.3">
      <c r="B8" s="39">
        <v>5</v>
      </c>
      <c r="C8" s="51"/>
      <c r="D8" s="20">
        <v>3360</v>
      </c>
      <c r="E8" s="20">
        <f t="shared" si="4"/>
        <v>85</v>
      </c>
      <c r="F8" s="42"/>
      <c r="G8" s="20">
        <f t="shared" si="5"/>
        <v>3332.05</v>
      </c>
      <c r="H8" s="42"/>
      <c r="I8" s="14">
        <f t="shared" si="0"/>
        <v>2998.8450000000003</v>
      </c>
      <c r="K8" s="39">
        <v>45</v>
      </c>
      <c r="L8" s="30">
        <v>640</v>
      </c>
      <c r="M8" s="42"/>
      <c r="N8" s="20">
        <f t="shared" si="6"/>
        <v>85</v>
      </c>
      <c r="O8" s="20">
        <f t="shared" si="7"/>
        <v>667.95</v>
      </c>
      <c r="P8" s="42"/>
      <c r="Q8" s="20">
        <f t="shared" si="1"/>
        <v>601.15500000000009</v>
      </c>
      <c r="R8" s="46"/>
      <c r="T8" s="39">
        <v>85</v>
      </c>
      <c r="U8" s="51"/>
      <c r="V8" s="20">
        <f t="shared" si="11"/>
        <v>640</v>
      </c>
      <c r="W8" s="20">
        <v>85</v>
      </c>
      <c r="X8" s="42"/>
      <c r="Y8" s="20">
        <f t="shared" si="8"/>
        <v>667.95</v>
      </c>
      <c r="Z8" s="42"/>
      <c r="AA8" s="14">
        <f t="shared" si="2"/>
        <v>601.15500000000009</v>
      </c>
      <c r="AC8" s="39">
        <v>125</v>
      </c>
      <c r="AD8" s="30">
        <f t="shared" si="9"/>
        <v>3360</v>
      </c>
      <c r="AE8" s="42"/>
      <c r="AF8" s="20">
        <v>85</v>
      </c>
      <c r="AG8" s="20">
        <f t="shared" si="10"/>
        <v>3332.05</v>
      </c>
      <c r="AH8" s="42"/>
      <c r="AI8" s="26">
        <f t="shared" si="3"/>
        <v>2998.8450000000003</v>
      </c>
      <c r="AJ8" s="46"/>
    </row>
    <row r="9" spans="2:36" x14ac:dyDescent="0.3">
      <c r="B9" s="39">
        <v>6</v>
      </c>
      <c r="C9" s="51"/>
      <c r="D9" s="20">
        <v>3275</v>
      </c>
      <c r="E9" s="20">
        <f t="shared" si="4"/>
        <v>85</v>
      </c>
      <c r="F9" s="42"/>
      <c r="G9" s="20">
        <f t="shared" si="5"/>
        <v>3247.05</v>
      </c>
      <c r="H9" s="42"/>
      <c r="I9" s="14">
        <f t="shared" si="0"/>
        <v>2922.3450000000003</v>
      </c>
      <c r="K9" s="39">
        <v>46</v>
      </c>
      <c r="L9" s="30">
        <v>725</v>
      </c>
      <c r="M9" s="42"/>
      <c r="N9" s="20">
        <f t="shared" si="6"/>
        <v>85</v>
      </c>
      <c r="O9" s="20">
        <f t="shared" si="7"/>
        <v>752.95</v>
      </c>
      <c r="P9" s="42"/>
      <c r="Q9" s="20">
        <f t="shared" si="1"/>
        <v>677.65500000000009</v>
      </c>
      <c r="R9" s="46"/>
      <c r="T9" s="39">
        <v>86</v>
      </c>
      <c r="U9" s="51"/>
      <c r="V9" s="20">
        <f t="shared" si="11"/>
        <v>725</v>
      </c>
      <c r="W9" s="20">
        <v>85</v>
      </c>
      <c r="X9" s="42"/>
      <c r="Y9" s="20">
        <f t="shared" si="8"/>
        <v>752.95</v>
      </c>
      <c r="Z9" s="42"/>
      <c r="AA9" s="14">
        <f t="shared" si="2"/>
        <v>677.65500000000009</v>
      </c>
      <c r="AC9" s="39">
        <v>126</v>
      </c>
      <c r="AD9" s="30">
        <f t="shared" si="9"/>
        <v>3275</v>
      </c>
      <c r="AE9" s="42"/>
      <c r="AF9" s="20">
        <v>85</v>
      </c>
      <c r="AG9" s="20">
        <f t="shared" si="10"/>
        <v>3247.05</v>
      </c>
      <c r="AH9" s="42"/>
      <c r="AI9" s="26">
        <f t="shared" si="3"/>
        <v>2922.3450000000003</v>
      </c>
      <c r="AJ9" s="46"/>
    </row>
    <row r="10" spans="2:36" x14ac:dyDescent="0.3">
      <c r="B10" s="39">
        <v>7</v>
      </c>
      <c r="C10" s="51"/>
      <c r="D10" s="20">
        <v>3190</v>
      </c>
      <c r="E10" s="20">
        <f t="shared" si="4"/>
        <v>85</v>
      </c>
      <c r="F10" s="42"/>
      <c r="G10" s="20">
        <f t="shared" si="5"/>
        <v>3162.05</v>
      </c>
      <c r="H10" s="42"/>
      <c r="I10" s="14">
        <f t="shared" si="0"/>
        <v>2845.8450000000003</v>
      </c>
      <c r="K10" s="39">
        <v>47</v>
      </c>
      <c r="L10" s="30">
        <v>810</v>
      </c>
      <c r="M10" s="42"/>
      <c r="N10" s="20">
        <f t="shared" si="6"/>
        <v>85</v>
      </c>
      <c r="O10" s="20">
        <f t="shared" si="7"/>
        <v>837.95</v>
      </c>
      <c r="P10" s="42"/>
      <c r="Q10" s="20">
        <f t="shared" si="1"/>
        <v>754.15500000000009</v>
      </c>
      <c r="R10" s="46"/>
      <c r="T10" s="39">
        <v>87</v>
      </c>
      <c r="U10" s="51"/>
      <c r="V10" s="20">
        <f t="shared" si="11"/>
        <v>810</v>
      </c>
      <c r="W10" s="20">
        <v>85</v>
      </c>
      <c r="X10" s="42"/>
      <c r="Y10" s="20">
        <f t="shared" si="8"/>
        <v>837.95</v>
      </c>
      <c r="Z10" s="42"/>
      <c r="AA10" s="14">
        <f t="shared" si="2"/>
        <v>754.15500000000009</v>
      </c>
      <c r="AC10" s="39">
        <v>127</v>
      </c>
      <c r="AD10" s="30">
        <f t="shared" si="9"/>
        <v>3190</v>
      </c>
      <c r="AE10" s="42"/>
      <c r="AF10" s="20">
        <v>85</v>
      </c>
      <c r="AG10" s="20">
        <f t="shared" si="10"/>
        <v>3162.05</v>
      </c>
      <c r="AH10" s="42"/>
      <c r="AI10" s="26">
        <f t="shared" si="3"/>
        <v>2845.8450000000003</v>
      </c>
      <c r="AJ10" s="46"/>
    </row>
    <row r="11" spans="2:36" x14ac:dyDescent="0.3">
      <c r="B11" s="39">
        <v>8</v>
      </c>
      <c r="C11" s="51"/>
      <c r="D11" s="20">
        <v>3105</v>
      </c>
      <c r="E11" s="20">
        <f t="shared" si="4"/>
        <v>85</v>
      </c>
      <c r="F11" s="42"/>
      <c r="G11" s="20">
        <f t="shared" si="5"/>
        <v>3077.05</v>
      </c>
      <c r="H11" s="42"/>
      <c r="I11" s="14">
        <f t="shared" si="0"/>
        <v>2769.3450000000003</v>
      </c>
      <c r="K11" s="39">
        <v>48</v>
      </c>
      <c r="L11" s="30">
        <v>895</v>
      </c>
      <c r="M11" s="42"/>
      <c r="N11" s="20">
        <f t="shared" si="6"/>
        <v>85</v>
      </c>
      <c r="O11" s="20">
        <f t="shared" si="7"/>
        <v>922.95</v>
      </c>
      <c r="P11" s="42"/>
      <c r="Q11" s="20">
        <f t="shared" si="1"/>
        <v>830.65500000000009</v>
      </c>
      <c r="R11" s="46"/>
      <c r="T11" s="39">
        <v>88</v>
      </c>
      <c r="U11" s="51"/>
      <c r="V11" s="20">
        <f t="shared" si="11"/>
        <v>895</v>
      </c>
      <c r="W11" s="20">
        <v>85</v>
      </c>
      <c r="X11" s="42"/>
      <c r="Y11" s="20">
        <f t="shared" si="8"/>
        <v>922.95</v>
      </c>
      <c r="Z11" s="42"/>
      <c r="AA11" s="14">
        <f t="shared" si="2"/>
        <v>830.65500000000009</v>
      </c>
      <c r="AC11" s="39">
        <v>128</v>
      </c>
      <c r="AD11" s="30">
        <f t="shared" si="9"/>
        <v>3105</v>
      </c>
      <c r="AE11" s="42"/>
      <c r="AF11" s="20">
        <v>85</v>
      </c>
      <c r="AG11" s="20">
        <f t="shared" si="10"/>
        <v>3077.05</v>
      </c>
      <c r="AH11" s="42"/>
      <c r="AI11" s="26">
        <f t="shared" si="3"/>
        <v>2769.3450000000003</v>
      </c>
      <c r="AJ11" s="46"/>
    </row>
    <row r="12" spans="2:36" x14ac:dyDescent="0.3">
      <c r="B12" s="39">
        <v>9</v>
      </c>
      <c r="C12" s="51"/>
      <c r="D12" s="20">
        <v>3020</v>
      </c>
      <c r="E12" s="20">
        <f t="shared" si="4"/>
        <v>85</v>
      </c>
      <c r="F12" s="42"/>
      <c r="G12" s="20">
        <f t="shared" si="5"/>
        <v>2992.05</v>
      </c>
      <c r="H12" s="42"/>
      <c r="I12" s="14">
        <f t="shared" si="0"/>
        <v>2692.8450000000003</v>
      </c>
      <c r="K12" s="39">
        <v>49</v>
      </c>
      <c r="L12" s="30">
        <v>980</v>
      </c>
      <c r="M12" s="42"/>
      <c r="N12" s="20">
        <f t="shared" si="6"/>
        <v>85</v>
      </c>
      <c r="O12" s="20">
        <f t="shared" si="7"/>
        <v>1007.95</v>
      </c>
      <c r="P12" s="42"/>
      <c r="Q12" s="20">
        <f t="shared" si="1"/>
        <v>907.15500000000009</v>
      </c>
      <c r="R12" s="46"/>
      <c r="T12" s="39">
        <v>89</v>
      </c>
      <c r="U12" s="51"/>
      <c r="V12" s="20">
        <f t="shared" si="11"/>
        <v>980</v>
      </c>
      <c r="W12" s="20">
        <v>85</v>
      </c>
      <c r="X12" s="42"/>
      <c r="Y12" s="20">
        <f t="shared" si="8"/>
        <v>1007.95</v>
      </c>
      <c r="Z12" s="42"/>
      <c r="AA12" s="14">
        <f t="shared" si="2"/>
        <v>907.15500000000009</v>
      </c>
      <c r="AC12" s="39">
        <v>129</v>
      </c>
      <c r="AD12" s="30">
        <f t="shared" si="9"/>
        <v>3020</v>
      </c>
      <c r="AE12" s="42"/>
      <c r="AF12" s="20">
        <v>85</v>
      </c>
      <c r="AG12" s="20">
        <f t="shared" si="10"/>
        <v>2992.05</v>
      </c>
      <c r="AH12" s="42"/>
      <c r="AI12" s="26">
        <f t="shared" si="3"/>
        <v>2692.8450000000003</v>
      </c>
      <c r="AJ12" s="46"/>
    </row>
    <row r="13" spans="2:36" x14ac:dyDescent="0.3">
      <c r="B13" s="39">
        <v>10</v>
      </c>
      <c r="C13" s="51"/>
      <c r="D13" s="20">
        <v>2935</v>
      </c>
      <c r="E13" s="20">
        <f t="shared" si="4"/>
        <v>85</v>
      </c>
      <c r="F13" s="42"/>
      <c r="G13" s="20">
        <f t="shared" si="5"/>
        <v>2907.05</v>
      </c>
      <c r="H13" s="42"/>
      <c r="I13" s="14">
        <f t="shared" si="0"/>
        <v>2616.3450000000003</v>
      </c>
      <c r="K13" s="39">
        <v>50</v>
      </c>
      <c r="L13" s="30">
        <v>1065</v>
      </c>
      <c r="M13" s="42"/>
      <c r="N13" s="20">
        <f t="shared" si="6"/>
        <v>85</v>
      </c>
      <c r="O13" s="20">
        <f t="shared" si="7"/>
        <v>1092.95</v>
      </c>
      <c r="P13" s="42"/>
      <c r="Q13" s="20">
        <f t="shared" si="1"/>
        <v>983.65500000000009</v>
      </c>
      <c r="R13" s="46"/>
      <c r="T13" s="39">
        <v>90</v>
      </c>
      <c r="U13" s="51"/>
      <c r="V13" s="20">
        <f t="shared" si="11"/>
        <v>1065</v>
      </c>
      <c r="W13" s="20">
        <v>85</v>
      </c>
      <c r="X13" s="42"/>
      <c r="Y13" s="20">
        <f t="shared" si="8"/>
        <v>1092.95</v>
      </c>
      <c r="Z13" s="42"/>
      <c r="AA13" s="14">
        <f t="shared" si="2"/>
        <v>983.65500000000009</v>
      </c>
      <c r="AC13" s="39">
        <v>130</v>
      </c>
      <c r="AD13" s="30">
        <f t="shared" si="9"/>
        <v>2935</v>
      </c>
      <c r="AE13" s="42"/>
      <c r="AF13" s="20">
        <v>85</v>
      </c>
      <c r="AG13" s="20">
        <f t="shared" si="10"/>
        <v>2907.05</v>
      </c>
      <c r="AH13" s="42"/>
      <c r="AI13" s="26">
        <f t="shared" si="3"/>
        <v>2616.3450000000003</v>
      </c>
      <c r="AJ13" s="46"/>
    </row>
    <row r="14" spans="2:36" x14ac:dyDescent="0.3">
      <c r="B14" s="39">
        <v>11</v>
      </c>
      <c r="C14" s="51"/>
      <c r="D14" s="20">
        <v>2850</v>
      </c>
      <c r="E14" s="20">
        <f t="shared" si="4"/>
        <v>85</v>
      </c>
      <c r="F14" s="42"/>
      <c r="G14" s="20">
        <f t="shared" si="5"/>
        <v>2822.05</v>
      </c>
      <c r="H14" s="42"/>
      <c r="I14" s="14">
        <f t="shared" si="0"/>
        <v>2539.8450000000003</v>
      </c>
      <c r="K14" s="39">
        <v>51</v>
      </c>
      <c r="L14" s="30">
        <v>1150</v>
      </c>
      <c r="M14" s="42"/>
      <c r="N14" s="20">
        <f t="shared" si="6"/>
        <v>85</v>
      </c>
      <c r="O14" s="20">
        <f t="shared" si="7"/>
        <v>1177.95</v>
      </c>
      <c r="P14" s="42"/>
      <c r="Q14" s="20">
        <f t="shared" si="1"/>
        <v>1060.155</v>
      </c>
      <c r="R14" s="46"/>
      <c r="T14" s="39">
        <v>91</v>
      </c>
      <c r="U14" s="51"/>
      <c r="V14" s="20">
        <f t="shared" si="11"/>
        <v>1150</v>
      </c>
      <c r="W14" s="20">
        <v>85</v>
      </c>
      <c r="X14" s="42"/>
      <c r="Y14" s="20">
        <f t="shared" si="8"/>
        <v>1177.95</v>
      </c>
      <c r="Z14" s="42"/>
      <c r="AA14" s="14">
        <f t="shared" si="2"/>
        <v>1060.155</v>
      </c>
      <c r="AC14" s="39">
        <v>131</v>
      </c>
      <c r="AD14" s="30">
        <f t="shared" si="9"/>
        <v>2850</v>
      </c>
      <c r="AE14" s="42"/>
      <c r="AF14" s="20">
        <v>85</v>
      </c>
      <c r="AG14" s="20">
        <f t="shared" si="10"/>
        <v>2822.05</v>
      </c>
      <c r="AH14" s="42"/>
      <c r="AI14" s="26">
        <f t="shared" si="3"/>
        <v>2539.8450000000003</v>
      </c>
      <c r="AJ14" s="46"/>
    </row>
    <row r="15" spans="2:36" x14ac:dyDescent="0.3">
      <c r="B15" s="39">
        <v>12</v>
      </c>
      <c r="C15" s="51"/>
      <c r="D15" s="20">
        <v>2765</v>
      </c>
      <c r="E15" s="20">
        <f t="shared" si="4"/>
        <v>85</v>
      </c>
      <c r="F15" s="42"/>
      <c r="G15" s="20">
        <f t="shared" si="5"/>
        <v>2737.05</v>
      </c>
      <c r="H15" s="42"/>
      <c r="I15" s="14">
        <f t="shared" si="0"/>
        <v>2463.3450000000003</v>
      </c>
      <c r="K15" s="39">
        <v>52</v>
      </c>
      <c r="L15" s="30">
        <v>1235</v>
      </c>
      <c r="M15" s="42"/>
      <c r="N15" s="20">
        <f t="shared" si="6"/>
        <v>85</v>
      </c>
      <c r="O15" s="20">
        <f t="shared" si="7"/>
        <v>1262.95</v>
      </c>
      <c r="P15" s="42"/>
      <c r="Q15" s="20">
        <f t="shared" si="1"/>
        <v>1136.655</v>
      </c>
      <c r="R15" s="46"/>
      <c r="T15" s="39">
        <v>92</v>
      </c>
      <c r="U15" s="51"/>
      <c r="V15" s="20">
        <f t="shared" si="11"/>
        <v>1235</v>
      </c>
      <c r="W15" s="20">
        <v>85</v>
      </c>
      <c r="X15" s="42"/>
      <c r="Y15" s="20">
        <f t="shared" si="8"/>
        <v>1262.95</v>
      </c>
      <c r="Z15" s="42"/>
      <c r="AA15" s="14">
        <f t="shared" si="2"/>
        <v>1136.655</v>
      </c>
      <c r="AC15" s="39">
        <v>132</v>
      </c>
      <c r="AD15" s="30">
        <f t="shared" si="9"/>
        <v>2765</v>
      </c>
      <c r="AE15" s="42"/>
      <c r="AF15" s="20">
        <v>85</v>
      </c>
      <c r="AG15" s="20">
        <f t="shared" si="10"/>
        <v>2737.05</v>
      </c>
      <c r="AH15" s="42"/>
      <c r="AI15" s="26">
        <f t="shared" si="3"/>
        <v>2463.3450000000003</v>
      </c>
      <c r="AJ15" s="46"/>
    </row>
    <row r="16" spans="2:36" x14ac:dyDescent="0.3">
      <c r="B16" s="39">
        <v>13</v>
      </c>
      <c r="C16" s="51"/>
      <c r="D16" s="20">
        <v>2680</v>
      </c>
      <c r="E16" s="20">
        <f t="shared" si="4"/>
        <v>85</v>
      </c>
      <c r="F16" s="42"/>
      <c r="G16" s="20">
        <f t="shared" si="5"/>
        <v>2652.05</v>
      </c>
      <c r="H16" s="42"/>
      <c r="I16" s="14">
        <f t="shared" si="0"/>
        <v>2386.8450000000003</v>
      </c>
      <c r="K16" s="39">
        <v>53</v>
      </c>
      <c r="L16" s="30">
        <v>1320</v>
      </c>
      <c r="M16" s="42"/>
      <c r="N16" s="20">
        <f t="shared" si="6"/>
        <v>85</v>
      </c>
      <c r="O16" s="20">
        <f t="shared" si="7"/>
        <v>1347.95</v>
      </c>
      <c r="P16" s="42"/>
      <c r="Q16" s="20">
        <f t="shared" si="1"/>
        <v>1213.155</v>
      </c>
      <c r="R16" s="46"/>
      <c r="T16" s="39">
        <v>93</v>
      </c>
      <c r="U16" s="51"/>
      <c r="V16" s="20">
        <f t="shared" si="11"/>
        <v>1320</v>
      </c>
      <c r="W16" s="20">
        <v>85</v>
      </c>
      <c r="X16" s="42"/>
      <c r="Y16" s="20">
        <f t="shared" si="8"/>
        <v>1347.95</v>
      </c>
      <c r="Z16" s="42"/>
      <c r="AA16" s="14">
        <f t="shared" si="2"/>
        <v>1213.155</v>
      </c>
      <c r="AC16" s="39">
        <v>133</v>
      </c>
      <c r="AD16" s="30">
        <f t="shared" si="9"/>
        <v>2680</v>
      </c>
      <c r="AE16" s="42"/>
      <c r="AF16" s="20">
        <v>85</v>
      </c>
      <c r="AG16" s="20">
        <f t="shared" si="10"/>
        <v>2652.05</v>
      </c>
      <c r="AH16" s="42"/>
      <c r="AI16" s="26">
        <f t="shared" si="3"/>
        <v>2386.8450000000003</v>
      </c>
      <c r="AJ16" s="46"/>
    </row>
    <row r="17" spans="2:36" x14ac:dyDescent="0.3">
      <c r="B17" s="39">
        <v>14</v>
      </c>
      <c r="C17" s="51"/>
      <c r="D17" s="20">
        <v>2595</v>
      </c>
      <c r="E17" s="20">
        <f t="shared" si="4"/>
        <v>85</v>
      </c>
      <c r="F17" s="42"/>
      <c r="G17" s="20">
        <f t="shared" si="5"/>
        <v>2567.0500000000002</v>
      </c>
      <c r="H17" s="42"/>
      <c r="I17" s="14">
        <f t="shared" si="0"/>
        <v>2310.3450000000003</v>
      </c>
      <c r="K17" s="39">
        <v>54</v>
      </c>
      <c r="L17" s="30">
        <v>1405</v>
      </c>
      <c r="M17" s="42"/>
      <c r="N17" s="20">
        <f t="shared" si="6"/>
        <v>85</v>
      </c>
      <c r="O17" s="20">
        <f t="shared" si="7"/>
        <v>1432.95</v>
      </c>
      <c r="P17" s="42"/>
      <c r="Q17" s="20">
        <f t="shared" si="1"/>
        <v>1289.655</v>
      </c>
      <c r="R17" s="46"/>
      <c r="T17" s="39">
        <v>94</v>
      </c>
      <c r="U17" s="51"/>
      <c r="V17" s="20">
        <f t="shared" si="11"/>
        <v>1405</v>
      </c>
      <c r="W17" s="20">
        <v>85</v>
      </c>
      <c r="X17" s="42"/>
      <c r="Y17" s="20">
        <f t="shared" si="8"/>
        <v>1432.95</v>
      </c>
      <c r="Z17" s="42"/>
      <c r="AA17" s="14">
        <f t="shared" si="2"/>
        <v>1289.655</v>
      </c>
      <c r="AC17" s="39">
        <v>134</v>
      </c>
      <c r="AD17" s="30">
        <f t="shared" si="9"/>
        <v>2595</v>
      </c>
      <c r="AE17" s="42"/>
      <c r="AF17" s="20">
        <v>85</v>
      </c>
      <c r="AG17" s="20">
        <f t="shared" si="10"/>
        <v>2567.0500000000002</v>
      </c>
      <c r="AH17" s="42"/>
      <c r="AI17" s="26">
        <f t="shared" si="3"/>
        <v>2310.3450000000003</v>
      </c>
      <c r="AJ17" s="46"/>
    </row>
    <row r="18" spans="2:36" x14ac:dyDescent="0.3">
      <c r="B18" s="39">
        <v>15</v>
      </c>
      <c r="C18" s="51"/>
      <c r="D18" s="20">
        <v>2510</v>
      </c>
      <c r="E18" s="20">
        <f t="shared" si="4"/>
        <v>85</v>
      </c>
      <c r="F18" s="42"/>
      <c r="G18" s="20">
        <f t="shared" si="5"/>
        <v>2482.0500000000002</v>
      </c>
      <c r="H18" s="42"/>
      <c r="I18" s="14">
        <f t="shared" si="0"/>
        <v>2233.8450000000003</v>
      </c>
      <c r="K18" s="39">
        <v>55</v>
      </c>
      <c r="L18" s="30">
        <v>1490</v>
      </c>
      <c r="M18" s="42"/>
      <c r="N18" s="20">
        <f t="shared" si="6"/>
        <v>85</v>
      </c>
      <c r="O18" s="20">
        <f t="shared" si="7"/>
        <v>1517.95</v>
      </c>
      <c r="P18" s="42"/>
      <c r="Q18" s="20">
        <f t="shared" si="1"/>
        <v>1366.155</v>
      </c>
      <c r="R18" s="46"/>
      <c r="T18" s="39">
        <v>95</v>
      </c>
      <c r="U18" s="51"/>
      <c r="V18" s="20">
        <f t="shared" si="11"/>
        <v>1490</v>
      </c>
      <c r="W18" s="20">
        <v>85</v>
      </c>
      <c r="X18" s="42"/>
      <c r="Y18" s="20">
        <f t="shared" si="8"/>
        <v>1517.95</v>
      </c>
      <c r="Z18" s="42"/>
      <c r="AA18" s="14">
        <f t="shared" si="2"/>
        <v>1366.155</v>
      </c>
      <c r="AC18" s="39">
        <v>135</v>
      </c>
      <c r="AD18" s="30">
        <f t="shared" si="9"/>
        <v>2510</v>
      </c>
      <c r="AE18" s="42"/>
      <c r="AF18" s="20">
        <v>85</v>
      </c>
      <c r="AG18" s="20">
        <f t="shared" si="10"/>
        <v>2482.0500000000002</v>
      </c>
      <c r="AH18" s="42"/>
      <c r="AI18" s="26">
        <f t="shared" si="3"/>
        <v>2233.8450000000003</v>
      </c>
      <c r="AJ18" s="46"/>
    </row>
    <row r="19" spans="2:36" x14ac:dyDescent="0.3">
      <c r="B19" s="39">
        <v>16</v>
      </c>
      <c r="C19" s="51"/>
      <c r="D19" s="20">
        <v>2425</v>
      </c>
      <c r="E19" s="20">
        <f t="shared" si="4"/>
        <v>85</v>
      </c>
      <c r="F19" s="42"/>
      <c r="G19" s="20">
        <f t="shared" si="5"/>
        <v>2397.0500000000002</v>
      </c>
      <c r="H19" s="42"/>
      <c r="I19" s="14">
        <f t="shared" si="0"/>
        <v>2157.3450000000003</v>
      </c>
      <c r="K19" s="39">
        <v>56</v>
      </c>
      <c r="L19" s="30">
        <v>1575</v>
      </c>
      <c r="M19" s="42"/>
      <c r="N19" s="20">
        <f t="shared" si="6"/>
        <v>85</v>
      </c>
      <c r="O19" s="20">
        <f t="shared" si="7"/>
        <v>1602.95</v>
      </c>
      <c r="P19" s="42"/>
      <c r="Q19" s="20">
        <f t="shared" si="1"/>
        <v>1442.655</v>
      </c>
      <c r="R19" s="46"/>
      <c r="T19" s="39">
        <v>96</v>
      </c>
      <c r="U19" s="51"/>
      <c r="V19" s="20">
        <f t="shared" si="11"/>
        <v>1575</v>
      </c>
      <c r="W19" s="20">
        <v>85</v>
      </c>
      <c r="X19" s="42"/>
      <c r="Y19" s="20">
        <f t="shared" si="8"/>
        <v>1602.95</v>
      </c>
      <c r="Z19" s="42"/>
      <c r="AA19" s="14">
        <f t="shared" si="2"/>
        <v>1442.655</v>
      </c>
      <c r="AC19" s="39">
        <v>136</v>
      </c>
      <c r="AD19" s="30">
        <f t="shared" si="9"/>
        <v>2425</v>
      </c>
      <c r="AE19" s="42"/>
      <c r="AF19" s="20">
        <v>85</v>
      </c>
      <c r="AG19" s="20">
        <f t="shared" si="10"/>
        <v>2397.0500000000002</v>
      </c>
      <c r="AH19" s="42"/>
      <c r="AI19" s="26">
        <f t="shared" si="3"/>
        <v>2157.3450000000003</v>
      </c>
      <c r="AJ19" s="46"/>
    </row>
    <row r="20" spans="2:36" x14ac:dyDescent="0.3">
      <c r="B20" s="39">
        <v>17</v>
      </c>
      <c r="C20" s="51"/>
      <c r="D20" s="20">
        <v>2340</v>
      </c>
      <c r="E20" s="20">
        <f t="shared" si="4"/>
        <v>85</v>
      </c>
      <c r="F20" s="42"/>
      <c r="G20" s="20">
        <f t="shared" si="5"/>
        <v>2312.0500000000002</v>
      </c>
      <c r="H20" s="42"/>
      <c r="I20" s="14">
        <f t="shared" si="0"/>
        <v>2080.8450000000003</v>
      </c>
      <c r="K20" s="39">
        <v>57</v>
      </c>
      <c r="L20" s="30">
        <v>1660</v>
      </c>
      <c r="M20" s="42"/>
      <c r="N20" s="20">
        <f t="shared" si="6"/>
        <v>85</v>
      </c>
      <c r="O20" s="20">
        <f t="shared" si="7"/>
        <v>1687.95</v>
      </c>
      <c r="P20" s="42"/>
      <c r="Q20" s="20">
        <f t="shared" si="1"/>
        <v>1519.155</v>
      </c>
      <c r="R20" s="46"/>
      <c r="T20" s="39">
        <v>97</v>
      </c>
      <c r="U20" s="51"/>
      <c r="V20" s="20">
        <f t="shared" si="11"/>
        <v>1660</v>
      </c>
      <c r="W20" s="20">
        <v>85</v>
      </c>
      <c r="X20" s="42"/>
      <c r="Y20" s="20">
        <f t="shared" si="8"/>
        <v>1687.95</v>
      </c>
      <c r="Z20" s="42"/>
      <c r="AA20" s="14">
        <f t="shared" si="2"/>
        <v>1519.155</v>
      </c>
      <c r="AC20" s="39">
        <v>137</v>
      </c>
      <c r="AD20" s="30">
        <f t="shared" si="9"/>
        <v>2340</v>
      </c>
      <c r="AE20" s="42"/>
      <c r="AF20" s="20">
        <v>85</v>
      </c>
      <c r="AG20" s="20">
        <f t="shared" si="10"/>
        <v>2312.0500000000002</v>
      </c>
      <c r="AH20" s="42"/>
      <c r="AI20" s="26">
        <f t="shared" si="3"/>
        <v>2080.8450000000003</v>
      </c>
      <c r="AJ20" s="46"/>
    </row>
    <row r="21" spans="2:36" x14ac:dyDescent="0.3">
      <c r="B21" s="39">
        <v>18</v>
      </c>
      <c r="C21" s="51"/>
      <c r="D21" s="20">
        <v>2255</v>
      </c>
      <c r="E21" s="20">
        <f t="shared" si="4"/>
        <v>85</v>
      </c>
      <c r="F21" s="42"/>
      <c r="G21" s="20">
        <f t="shared" si="5"/>
        <v>2227.0500000000002</v>
      </c>
      <c r="H21" s="42"/>
      <c r="I21" s="14">
        <f t="shared" si="0"/>
        <v>2004.3450000000003</v>
      </c>
      <c r="K21" s="39">
        <v>58</v>
      </c>
      <c r="L21" s="30">
        <v>1745</v>
      </c>
      <c r="M21" s="42"/>
      <c r="N21" s="20">
        <f t="shared" si="6"/>
        <v>85</v>
      </c>
      <c r="O21" s="20">
        <f t="shared" si="7"/>
        <v>1772.95</v>
      </c>
      <c r="P21" s="42"/>
      <c r="Q21" s="20">
        <f t="shared" si="1"/>
        <v>1595.655</v>
      </c>
      <c r="R21" s="46"/>
      <c r="T21" s="39">
        <v>98</v>
      </c>
      <c r="U21" s="51"/>
      <c r="V21" s="20">
        <f t="shared" si="11"/>
        <v>1745</v>
      </c>
      <c r="W21" s="20">
        <v>85</v>
      </c>
      <c r="X21" s="42"/>
      <c r="Y21" s="20">
        <f t="shared" si="8"/>
        <v>1772.95</v>
      </c>
      <c r="Z21" s="42"/>
      <c r="AA21" s="14">
        <f t="shared" si="2"/>
        <v>1595.655</v>
      </c>
      <c r="AC21" s="39">
        <v>138</v>
      </c>
      <c r="AD21" s="30">
        <f t="shared" si="9"/>
        <v>2255</v>
      </c>
      <c r="AE21" s="42"/>
      <c r="AF21" s="20">
        <v>85</v>
      </c>
      <c r="AG21" s="20">
        <f t="shared" si="10"/>
        <v>2227.0500000000002</v>
      </c>
      <c r="AH21" s="42"/>
      <c r="AI21" s="26">
        <f t="shared" si="3"/>
        <v>2004.3450000000003</v>
      </c>
      <c r="AJ21" s="46"/>
    </row>
    <row r="22" spans="2:36" x14ac:dyDescent="0.3">
      <c r="B22" s="39">
        <v>19</v>
      </c>
      <c r="C22" s="51"/>
      <c r="D22" s="20">
        <v>2170</v>
      </c>
      <c r="E22" s="20">
        <f t="shared" si="4"/>
        <v>85</v>
      </c>
      <c r="F22" s="42"/>
      <c r="G22" s="20">
        <f t="shared" si="5"/>
        <v>2142.0500000000002</v>
      </c>
      <c r="H22" s="42"/>
      <c r="I22" s="14">
        <f t="shared" si="0"/>
        <v>1927.8450000000003</v>
      </c>
      <c r="K22" s="39">
        <v>59</v>
      </c>
      <c r="L22" s="30">
        <v>1830</v>
      </c>
      <c r="M22" s="42"/>
      <c r="N22" s="20">
        <f t="shared" si="6"/>
        <v>85</v>
      </c>
      <c r="O22" s="20">
        <f t="shared" si="7"/>
        <v>1857.95</v>
      </c>
      <c r="P22" s="42"/>
      <c r="Q22" s="20">
        <f t="shared" si="1"/>
        <v>1672.155</v>
      </c>
      <c r="R22" s="46"/>
      <c r="T22" s="39">
        <v>99</v>
      </c>
      <c r="U22" s="51"/>
      <c r="V22" s="20">
        <f t="shared" si="11"/>
        <v>1830</v>
      </c>
      <c r="W22" s="20">
        <v>85</v>
      </c>
      <c r="X22" s="42"/>
      <c r="Y22" s="20">
        <f t="shared" si="8"/>
        <v>1857.95</v>
      </c>
      <c r="Z22" s="42"/>
      <c r="AA22" s="14">
        <f t="shared" si="2"/>
        <v>1672.155</v>
      </c>
      <c r="AC22" s="39">
        <v>139</v>
      </c>
      <c r="AD22" s="30">
        <f t="shared" si="9"/>
        <v>2170</v>
      </c>
      <c r="AE22" s="42"/>
      <c r="AF22" s="20">
        <v>85</v>
      </c>
      <c r="AG22" s="20">
        <f t="shared" si="10"/>
        <v>2142.0500000000002</v>
      </c>
      <c r="AH22" s="42"/>
      <c r="AI22" s="26">
        <f t="shared" si="3"/>
        <v>1927.8450000000003</v>
      </c>
      <c r="AJ22" s="46"/>
    </row>
    <row r="23" spans="2:36" x14ac:dyDescent="0.3">
      <c r="B23" s="39">
        <v>20</v>
      </c>
      <c r="C23" s="51"/>
      <c r="D23" s="20">
        <v>2085</v>
      </c>
      <c r="E23" s="20">
        <f t="shared" si="4"/>
        <v>85</v>
      </c>
      <c r="F23" s="42"/>
      <c r="G23" s="20">
        <f t="shared" si="5"/>
        <v>2057.0500000000002</v>
      </c>
      <c r="H23" s="42"/>
      <c r="I23" s="14">
        <f t="shared" si="0"/>
        <v>1851.3450000000003</v>
      </c>
      <c r="K23" s="39">
        <v>60</v>
      </c>
      <c r="L23" s="30">
        <v>1915</v>
      </c>
      <c r="M23" s="42"/>
      <c r="N23" s="20">
        <f t="shared" si="6"/>
        <v>85</v>
      </c>
      <c r="O23" s="20">
        <f t="shared" si="7"/>
        <v>1942.95</v>
      </c>
      <c r="P23" s="42"/>
      <c r="Q23" s="20">
        <f t="shared" si="1"/>
        <v>1748.655</v>
      </c>
      <c r="R23" s="46"/>
      <c r="T23" s="39">
        <v>100</v>
      </c>
      <c r="U23" s="51"/>
      <c r="V23" s="20">
        <f t="shared" si="11"/>
        <v>1915</v>
      </c>
      <c r="W23" s="20">
        <v>85</v>
      </c>
      <c r="X23" s="42"/>
      <c r="Y23" s="20">
        <f t="shared" si="8"/>
        <v>1942.95</v>
      </c>
      <c r="Z23" s="42"/>
      <c r="AA23" s="14">
        <f t="shared" si="2"/>
        <v>1748.655</v>
      </c>
      <c r="AC23" s="39">
        <v>140</v>
      </c>
      <c r="AD23" s="30">
        <f t="shared" si="9"/>
        <v>2085</v>
      </c>
      <c r="AE23" s="42"/>
      <c r="AF23" s="20">
        <v>85</v>
      </c>
      <c r="AG23" s="20">
        <f t="shared" si="10"/>
        <v>2057.0500000000002</v>
      </c>
      <c r="AH23" s="42"/>
      <c r="AI23" s="26">
        <f t="shared" si="3"/>
        <v>1851.3450000000003</v>
      </c>
      <c r="AJ23" s="46"/>
    </row>
    <row r="24" spans="2:36" x14ac:dyDescent="0.3">
      <c r="B24" s="39">
        <v>21</v>
      </c>
      <c r="C24" s="51"/>
      <c r="D24" s="20">
        <v>2000</v>
      </c>
      <c r="E24" s="20">
        <f t="shared" si="4"/>
        <v>85</v>
      </c>
      <c r="F24" s="42"/>
      <c r="G24" s="20">
        <f t="shared" si="5"/>
        <v>1972.0500000000002</v>
      </c>
      <c r="H24" s="42"/>
      <c r="I24" s="14">
        <f t="shared" si="0"/>
        <v>1774.8450000000003</v>
      </c>
      <c r="K24" s="39">
        <v>61</v>
      </c>
      <c r="L24" s="30">
        <v>2000</v>
      </c>
      <c r="M24" s="42"/>
      <c r="N24" s="20">
        <f t="shared" si="6"/>
        <v>85</v>
      </c>
      <c r="O24" s="20">
        <f t="shared" si="7"/>
        <v>2027.95</v>
      </c>
      <c r="P24" s="42"/>
      <c r="Q24" s="20">
        <f t="shared" si="1"/>
        <v>1825.155</v>
      </c>
      <c r="R24" s="46"/>
      <c r="T24" s="39">
        <v>101</v>
      </c>
      <c r="U24" s="51"/>
      <c r="V24" s="20">
        <f t="shared" si="11"/>
        <v>2000</v>
      </c>
      <c r="W24" s="20">
        <v>85</v>
      </c>
      <c r="X24" s="42"/>
      <c r="Y24" s="20">
        <f t="shared" si="8"/>
        <v>2027.95</v>
      </c>
      <c r="Z24" s="42"/>
      <c r="AA24" s="14">
        <f t="shared" si="2"/>
        <v>1825.155</v>
      </c>
      <c r="AC24" s="39">
        <v>141</v>
      </c>
      <c r="AD24" s="30">
        <f t="shared" si="9"/>
        <v>2000</v>
      </c>
      <c r="AE24" s="42"/>
      <c r="AF24" s="20">
        <v>85</v>
      </c>
      <c r="AG24" s="20">
        <f t="shared" si="10"/>
        <v>1972.0500000000002</v>
      </c>
      <c r="AH24" s="42"/>
      <c r="AI24" s="26">
        <f t="shared" si="3"/>
        <v>1774.8450000000003</v>
      </c>
      <c r="AJ24" s="46"/>
    </row>
    <row r="25" spans="2:36" x14ac:dyDescent="0.3">
      <c r="B25" s="39">
        <v>22</v>
      </c>
      <c r="C25" s="51"/>
      <c r="D25" s="20">
        <v>1915</v>
      </c>
      <c r="E25" s="20">
        <f t="shared" si="4"/>
        <v>85</v>
      </c>
      <c r="F25" s="42"/>
      <c r="G25" s="20">
        <f t="shared" si="5"/>
        <v>1887.0500000000002</v>
      </c>
      <c r="H25" s="42"/>
      <c r="I25" s="14">
        <f t="shared" si="0"/>
        <v>1698.3450000000003</v>
      </c>
      <c r="K25" s="39">
        <v>62</v>
      </c>
      <c r="L25" s="30">
        <v>2085</v>
      </c>
      <c r="M25" s="42"/>
      <c r="N25" s="20">
        <f t="shared" si="6"/>
        <v>85</v>
      </c>
      <c r="O25" s="20">
        <f t="shared" si="7"/>
        <v>2112.9499999999998</v>
      </c>
      <c r="P25" s="42"/>
      <c r="Q25" s="20">
        <f t="shared" si="1"/>
        <v>1901.655</v>
      </c>
      <c r="R25" s="46"/>
      <c r="T25" s="39">
        <v>102</v>
      </c>
      <c r="U25" s="51"/>
      <c r="V25" s="20">
        <f t="shared" si="11"/>
        <v>2085</v>
      </c>
      <c r="W25" s="20">
        <v>85</v>
      </c>
      <c r="X25" s="42"/>
      <c r="Y25" s="20">
        <f t="shared" si="8"/>
        <v>2112.9499999999998</v>
      </c>
      <c r="Z25" s="42"/>
      <c r="AA25" s="14">
        <f t="shared" si="2"/>
        <v>1901.655</v>
      </c>
      <c r="AC25" s="39">
        <v>142</v>
      </c>
      <c r="AD25" s="30">
        <f t="shared" si="9"/>
        <v>1915</v>
      </c>
      <c r="AE25" s="42"/>
      <c r="AF25" s="20">
        <v>85</v>
      </c>
      <c r="AG25" s="20">
        <f t="shared" si="10"/>
        <v>1887.0500000000002</v>
      </c>
      <c r="AH25" s="42"/>
      <c r="AI25" s="26">
        <f t="shared" si="3"/>
        <v>1698.3450000000003</v>
      </c>
      <c r="AJ25" s="46"/>
    </row>
    <row r="26" spans="2:36" x14ac:dyDescent="0.3">
      <c r="B26" s="39">
        <v>23</v>
      </c>
      <c r="C26" s="51"/>
      <c r="D26" s="20">
        <v>1830</v>
      </c>
      <c r="E26" s="20">
        <f t="shared" si="4"/>
        <v>85</v>
      </c>
      <c r="F26" s="42"/>
      <c r="G26" s="20">
        <f t="shared" si="5"/>
        <v>1802.0500000000002</v>
      </c>
      <c r="H26" s="42"/>
      <c r="I26" s="14">
        <f t="shared" si="0"/>
        <v>1621.8450000000003</v>
      </c>
      <c r="K26" s="39">
        <v>63</v>
      </c>
      <c r="L26" s="30">
        <v>2170</v>
      </c>
      <c r="M26" s="42"/>
      <c r="N26" s="20">
        <f t="shared" si="6"/>
        <v>85</v>
      </c>
      <c r="O26" s="20">
        <f t="shared" si="7"/>
        <v>2197.9499999999998</v>
      </c>
      <c r="P26" s="42"/>
      <c r="Q26" s="20">
        <f t="shared" si="1"/>
        <v>1978.155</v>
      </c>
      <c r="R26" s="46"/>
      <c r="T26" s="39">
        <v>103</v>
      </c>
      <c r="U26" s="51"/>
      <c r="V26" s="20">
        <f t="shared" si="11"/>
        <v>2170</v>
      </c>
      <c r="W26" s="20">
        <v>85</v>
      </c>
      <c r="X26" s="42"/>
      <c r="Y26" s="20">
        <f t="shared" si="8"/>
        <v>2197.9499999999998</v>
      </c>
      <c r="Z26" s="42"/>
      <c r="AA26" s="14">
        <f t="shared" si="2"/>
        <v>1978.155</v>
      </c>
      <c r="AC26" s="39">
        <v>143</v>
      </c>
      <c r="AD26" s="30">
        <f t="shared" si="9"/>
        <v>1830</v>
      </c>
      <c r="AE26" s="42"/>
      <c r="AF26" s="20">
        <v>85</v>
      </c>
      <c r="AG26" s="20">
        <f t="shared" si="10"/>
        <v>1802.0500000000002</v>
      </c>
      <c r="AH26" s="42"/>
      <c r="AI26" s="26">
        <f t="shared" si="3"/>
        <v>1621.8450000000003</v>
      </c>
      <c r="AJ26" s="46"/>
    </row>
    <row r="27" spans="2:36" x14ac:dyDescent="0.3">
      <c r="B27" s="39">
        <v>24</v>
      </c>
      <c r="C27" s="51"/>
      <c r="D27" s="20">
        <v>1745</v>
      </c>
      <c r="E27" s="20">
        <f t="shared" si="4"/>
        <v>85</v>
      </c>
      <c r="F27" s="42"/>
      <c r="G27" s="20">
        <f t="shared" si="5"/>
        <v>1717.0500000000002</v>
      </c>
      <c r="H27" s="42"/>
      <c r="I27" s="14">
        <f t="shared" si="0"/>
        <v>1545.3450000000003</v>
      </c>
      <c r="K27" s="39">
        <v>64</v>
      </c>
      <c r="L27" s="30">
        <v>2255</v>
      </c>
      <c r="M27" s="42"/>
      <c r="N27" s="20">
        <f t="shared" si="6"/>
        <v>85</v>
      </c>
      <c r="O27" s="20">
        <f t="shared" si="7"/>
        <v>2282.9499999999998</v>
      </c>
      <c r="P27" s="42"/>
      <c r="Q27" s="20">
        <f t="shared" si="1"/>
        <v>2054.6549999999997</v>
      </c>
      <c r="R27" s="46"/>
      <c r="T27" s="39">
        <v>104</v>
      </c>
      <c r="U27" s="51"/>
      <c r="V27" s="20">
        <f t="shared" si="11"/>
        <v>2255</v>
      </c>
      <c r="W27" s="20">
        <v>85</v>
      </c>
      <c r="X27" s="42"/>
      <c r="Y27" s="20">
        <f t="shared" si="8"/>
        <v>2282.9499999999998</v>
      </c>
      <c r="Z27" s="42"/>
      <c r="AA27" s="14">
        <f t="shared" si="2"/>
        <v>2054.6549999999997</v>
      </c>
      <c r="AC27" s="39">
        <v>144</v>
      </c>
      <c r="AD27" s="30">
        <f t="shared" si="9"/>
        <v>1745</v>
      </c>
      <c r="AE27" s="42"/>
      <c r="AF27" s="20">
        <v>85</v>
      </c>
      <c r="AG27" s="20">
        <f t="shared" si="10"/>
        <v>1717.0500000000002</v>
      </c>
      <c r="AH27" s="42"/>
      <c r="AI27" s="26">
        <f t="shared" si="3"/>
        <v>1545.3450000000003</v>
      </c>
      <c r="AJ27" s="46"/>
    </row>
    <row r="28" spans="2:36" x14ac:dyDescent="0.3">
      <c r="B28" s="39">
        <v>25</v>
      </c>
      <c r="C28" s="51"/>
      <c r="D28" s="20">
        <v>1660</v>
      </c>
      <c r="E28" s="20">
        <f t="shared" si="4"/>
        <v>85</v>
      </c>
      <c r="F28" s="42"/>
      <c r="G28" s="20">
        <f t="shared" si="5"/>
        <v>1632.0500000000002</v>
      </c>
      <c r="H28" s="42"/>
      <c r="I28" s="14">
        <f t="shared" si="0"/>
        <v>1468.8450000000003</v>
      </c>
      <c r="K28" s="39">
        <v>65</v>
      </c>
      <c r="L28" s="30">
        <v>2340</v>
      </c>
      <c r="M28" s="42"/>
      <c r="N28" s="20">
        <f t="shared" si="6"/>
        <v>85</v>
      </c>
      <c r="O28" s="20">
        <f t="shared" si="7"/>
        <v>2367.9499999999998</v>
      </c>
      <c r="P28" s="42"/>
      <c r="Q28" s="20">
        <f t="shared" si="1"/>
        <v>2131.1549999999997</v>
      </c>
      <c r="R28" s="46"/>
      <c r="T28" s="39">
        <v>105</v>
      </c>
      <c r="U28" s="51"/>
      <c r="V28" s="20">
        <f t="shared" si="11"/>
        <v>2340</v>
      </c>
      <c r="W28" s="20">
        <v>85</v>
      </c>
      <c r="X28" s="42"/>
      <c r="Y28" s="20">
        <f t="shared" si="8"/>
        <v>2367.9499999999998</v>
      </c>
      <c r="Z28" s="42"/>
      <c r="AA28" s="14">
        <f t="shared" si="2"/>
        <v>2131.1549999999997</v>
      </c>
      <c r="AC28" s="39">
        <v>145</v>
      </c>
      <c r="AD28" s="30">
        <f t="shared" si="9"/>
        <v>1660</v>
      </c>
      <c r="AE28" s="42"/>
      <c r="AF28" s="20">
        <v>85</v>
      </c>
      <c r="AG28" s="20">
        <f t="shared" si="10"/>
        <v>1632.0500000000002</v>
      </c>
      <c r="AH28" s="42"/>
      <c r="AI28" s="26">
        <f t="shared" si="3"/>
        <v>1468.8450000000003</v>
      </c>
      <c r="AJ28" s="46"/>
    </row>
    <row r="29" spans="2:36" x14ac:dyDescent="0.3">
      <c r="B29" s="39">
        <v>26</v>
      </c>
      <c r="C29" s="51"/>
      <c r="D29" s="20">
        <v>1575</v>
      </c>
      <c r="E29" s="20">
        <f t="shared" si="4"/>
        <v>85</v>
      </c>
      <c r="F29" s="42"/>
      <c r="G29" s="20">
        <f t="shared" si="5"/>
        <v>1547.0500000000002</v>
      </c>
      <c r="H29" s="42"/>
      <c r="I29" s="14">
        <f t="shared" si="0"/>
        <v>1392.3450000000003</v>
      </c>
      <c r="K29" s="39">
        <v>66</v>
      </c>
      <c r="L29" s="30">
        <v>2425</v>
      </c>
      <c r="M29" s="42"/>
      <c r="N29" s="20">
        <f t="shared" si="6"/>
        <v>85</v>
      </c>
      <c r="O29" s="20">
        <f t="shared" si="7"/>
        <v>2452.9499999999998</v>
      </c>
      <c r="P29" s="42"/>
      <c r="Q29" s="20">
        <f t="shared" si="1"/>
        <v>2207.6549999999997</v>
      </c>
      <c r="R29" s="46"/>
      <c r="T29" s="39">
        <v>106</v>
      </c>
      <c r="U29" s="51"/>
      <c r="V29" s="20">
        <f t="shared" si="11"/>
        <v>2425</v>
      </c>
      <c r="W29" s="20">
        <v>85</v>
      </c>
      <c r="X29" s="42"/>
      <c r="Y29" s="20">
        <f t="shared" si="8"/>
        <v>2452.9499999999998</v>
      </c>
      <c r="Z29" s="42"/>
      <c r="AA29" s="14">
        <f t="shared" si="2"/>
        <v>2207.6549999999997</v>
      </c>
      <c r="AC29" s="39">
        <v>146</v>
      </c>
      <c r="AD29" s="30">
        <f t="shared" si="9"/>
        <v>1575</v>
      </c>
      <c r="AE29" s="42"/>
      <c r="AF29" s="20">
        <v>85</v>
      </c>
      <c r="AG29" s="20">
        <f t="shared" si="10"/>
        <v>1547.0500000000002</v>
      </c>
      <c r="AH29" s="42"/>
      <c r="AI29" s="26">
        <f t="shared" si="3"/>
        <v>1392.3450000000003</v>
      </c>
      <c r="AJ29" s="46"/>
    </row>
    <row r="30" spans="2:36" x14ac:dyDescent="0.3">
      <c r="B30" s="39">
        <v>27</v>
      </c>
      <c r="C30" s="51"/>
      <c r="D30" s="20">
        <v>1490</v>
      </c>
      <c r="E30" s="20">
        <f t="shared" si="4"/>
        <v>85</v>
      </c>
      <c r="F30" s="42"/>
      <c r="G30" s="20">
        <f t="shared" si="5"/>
        <v>1462.0500000000002</v>
      </c>
      <c r="H30" s="42"/>
      <c r="I30" s="14">
        <f t="shared" si="0"/>
        <v>1315.8450000000003</v>
      </c>
      <c r="K30" s="39">
        <v>67</v>
      </c>
      <c r="L30" s="30">
        <v>2510</v>
      </c>
      <c r="M30" s="42"/>
      <c r="N30" s="20">
        <f t="shared" si="6"/>
        <v>85</v>
      </c>
      <c r="O30" s="20">
        <f t="shared" si="7"/>
        <v>2537.9499999999998</v>
      </c>
      <c r="P30" s="42"/>
      <c r="Q30" s="20">
        <f t="shared" si="1"/>
        <v>2284.1549999999997</v>
      </c>
      <c r="R30" s="46"/>
      <c r="T30" s="39">
        <v>107</v>
      </c>
      <c r="U30" s="51"/>
      <c r="V30" s="20">
        <f t="shared" si="11"/>
        <v>2510</v>
      </c>
      <c r="W30" s="20">
        <v>85</v>
      </c>
      <c r="X30" s="42"/>
      <c r="Y30" s="20">
        <f t="shared" si="8"/>
        <v>2537.9499999999998</v>
      </c>
      <c r="Z30" s="42"/>
      <c r="AA30" s="14">
        <f t="shared" si="2"/>
        <v>2284.1549999999997</v>
      </c>
      <c r="AC30" s="39">
        <v>147</v>
      </c>
      <c r="AD30" s="30">
        <f t="shared" si="9"/>
        <v>1490</v>
      </c>
      <c r="AE30" s="42"/>
      <c r="AF30" s="20">
        <v>85</v>
      </c>
      <c r="AG30" s="20">
        <f t="shared" si="10"/>
        <v>1462.0500000000002</v>
      </c>
      <c r="AH30" s="42"/>
      <c r="AI30" s="26">
        <f t="shared" si="3"/>
        <v>1315.8450000000003</v>
      </c>
      <c r="AJ30" s="46"/>
    </row>
    <row r="31" spans="2:36" x14ac:dyDescent="0.3">
      <c r="B31" s="39">
        <v>28</v>
      </c>
      <c r="C31" s="51"/>
      <c r="D31" s="20">
        <v>1405</v>
      </c>
      <c r="E31" s="20">
        <f t="shared" si="4"/>
        <v>85</v>
      </c>
      <c r="F31" s="42"/>
      <c r="G31" s="20">
        <f t="shared" si="5"/>
        <v>1377.0500000000002</v>
      </c>
      <c r="H31" s="42"/>
      <c r="I31" s="14">
        <f t="shared" si="0"/>
        <v>1239.3450000000003</v>
      </c>
      <c r="K31" s="39">
        <v>68</v>
      </c>
      <c r="L31" s="30">
        <v>2595</v>
      </c>
      <c r="M31" s="42"/>
      <c r="N31" s="20">
        <f t="shared" si="6"/>
        <v>85</v>
      </c>
      <c r="O31" s="20">
        <f t="shared" si="7"/>
        <v>2622.95</v>
      </c>
      <c r="P31" s="42"/>
      <c r="Q31" s="20">
        <f t="shared" si="1"/>
        <v>2360.6549999999997</v>
      </c>
      <c r="R31" s="46"/>
      <c r="T31" s="39">
        <v>108</v>
      </c>
      <c r="U31" s="51"/>
      <c r="V31" s="20">
        <f t="shared" si="11"/>
        <v>2595</v>
      </c>
      <c r="W31" s="20">
        <v>85</v>
      </c>
      <c r="X31" s="42"/>
      <c r="Y31" s="20">
        <f t="shared" si="8"/>
        <v>2622.95</v>
      </c>
      <c r="Z31" s="42"/>
      <c r="AA31" s="14">
        <f t="shared" si="2"/>
        <v>2360.6549999999997</v>
      </c>
      <c r="AC31" s="39">
        <v>148</v>
      </c>
      <c r="AD31" s="30">
        <f t="shared" si="9"/>
        <v>1405</v>
      </c>
      <c r="AE31" s="42"/>
      <c r="AF31" s="20">
        <v>85</v>
      </c>
      <c r="AG31" s="20">
        <f t="shared" si="10"/>
        <v>1377.0500000000002</v>
      </c>
      <c r="AH31" s="42"/>
      <c r="AI31" s="26">
        <f t="shared" si="3"/>
        <v>1239.3450000000003</v>
      </c>
      <c r="AJ31" s="46"/>
    </row>
    <row r="32" spans="2:36" x14ac:dyDescent="0.3">
      <c r="B32" s="39">
        <v>29</v>
      </c>
      <c r="C32" s="51"/>
      <c r="D32" s="20">
        <v>1320</v>
      </c>
      <c r="E32" s="20">
        <f t="shared" si="4"/>
        <v>85</v>
      </c>
      <c r="F32" s="42"/>
      <c r="G32" s="20">
        <f t="shared" si="5"/>
        <v>1292.0500000000002</v>
      </c>
      <c r="H32" s="42"/>
      <c r="I32" s="14">
        <f t="shared" si="0"/>
        <v>1162.8450000000003</v>
      </c>
      <c r="K32" s="39">
        <v>69</v>
      </c>
      <c r="L32" s="30">
        <v>2680</v>
      </c>
      <c r="M32" s="42"/>
      <c r="N32" s="20">
        <f t="shared" si="6"/>
        <v>85</v>
      </c>
      <c r="O32" s="20">
        <f t="shared" si="7"/>
        <v>2707.95</v>
      </c>
      <c r="P32" s="42"/>
      <c r="Q32" s="20">
        <f t="shared" si="1"/>
        <v>2437.1549999999997</v>
      </c>
      <c r="R32" s="46"/>
      <c r="T32" s="39">
        <v>109</v>
      </c>
      <c r="U32" s="51"/>
      <c r="V32" s="20">
        <f t="shared" si="11"/>
        <v>2680</v>
      </c>
      <c r="W32" s="20">
        <v>85</v>
      </c>
      <c r="X32" s="42"/>
      <c r="Y32" s="20">
        <f t="shared" si="8"/>
        <v>2707.95</v>
      </c>
      <c r="Z32" s="42"/>
      <c r="AA32" s="14">
        <f t="shared" si="2"/>
        <v>2437.1549999999997</v>
      </c>
      <c r="AC32" s="39">
        <v>149</v>
      </c>
      <c r="AD32" s="30">
        <f t="shared" si="9"/>
        <v>1320</v>
      </c>
      <c r="AE32" s="42"/>
      <c r="AF32" s="20">
        <v>85</v>
      </c>
      <c r="AG32" s="20">
        <f t="shared" si="10"/>
        <v>1292.0500000000002</v>
      </c>
      <c r="AH32" s="42"/>
      <c r="AI32" s="26">
        <f t="shared" si="3"/>
        <v>1162.8450000000003</v>
      </c>
      <c r="AJ32" s="46"/>
    </row>
    <row r="33" spans="2:36" x14ac:dyDescent="0.3">
      <c r="B33" s="39">
        <v>30</v>
      </c>
      <c r="C33" s="51"/>
      <c r="D33" s="20">
        <v>1235</v>
      </c>
      <c r="E33" s="20">
        <f t="shared" si="4"/>
        <v>85</v>
      </c>
      <c r="F33" s="42"/>
      <c r="G33" s="20">
        <f t="shared" si="5"/>
        <v>1207.0500000000002</v>
      </c>
      <c r="H33" s="42"/>
      <c r="I33" s="14">
        <f t="shared" si="0"/>
        <v>1086.3450000000003</v>
      </c>
      <c r="K33" s="39">
        <v>70</v>
      </c>
      <c r="L33" s="30">
        <v>2765</v>
      </c>
      <c r="M33" s="42"/>
      <c r="N33" s="20">
        <f t="shared" si="6"/>
        <v>85</v>
      </c>
      <c r="O33" s="20">
        <f t="shared" si="7"/>
        <v>2792.95</v>
      </c>
      <c r="P33" s="42"/>
      <c r="Q33" s="20">
        <f t="shared" si="1"/>
        <v>2513.6549999999997</v>
      </c>
      <c r="R33" s="46"/>
      <c r="T33" s="39">
        <v>110</v>
      </c>
      <c r="U33" s="51"/>
      <c r="V33" s="20">
        <f t="shared" si="11"/>
        <v>2765</v>
      </c>
      <c r="W33" s="20">
        <v>85</v>
      </c>
      <c r="X33" s="42"/>
      <c r="Y33" s="20">
        <f t="shared" si="8"/>
        <v>2792.95</v>
      </c>
      <c r="Z33" s="42"/>
      <c r="AA33" s="14">
        <f t="shared" si="2"/>
        <v>2513.6549999999997</v>
      </c>
      <c r="AC33" s="39">
        <v>150</v>
      </c>
      <c r="AD33" s="30">
        <f t="shared" si="9"/>
        <v>1235</v>
      </c>
      <c r="AE33" s="42"/>
      <c r="AF33" s="20">
        <v>85</v>
      </c>
      <c r="AG33" s="20">
        <f t="shared" si="10"/>
        <v>1207.0500000000002</v>
      </c>
      <c r="AH33" s="42"/>
      <c r="AI33" s="26">
        <f t="shared" si="3"/>
        <v>1086.3450000000003</v>
      </c>
      <c r="AJ33" s="46"/>
    </row>
    <row r="34" spans="2:36" x14ac:dyDescent="0.3">
      <c r="B34" s="39">
        <v>31</v>
      </c>
      <c r="C34" s="51"/>
      <c r="D34" s="20">
        <v>1150</v>
      </c>
      <c r="E34" s="20">
        <f t="shared" si="4"/>
        <v>85</v>
      </c>
      <c r="F34" s="42"/>
      <c r="G34" s="20">
        <f t="shared" si="5"/>
        <v>1122.0500000000002</v>
      </c>
      <c r="H34" s="42"/>
      <c r="I34" s="14">
        <f t="shared" si="0"/>
        <v>1009.8450000000001</v>
      </c>
      <c r="K34" s="39">
        <v>71</v>
      </c>
      <c r="L34" s="30">
        <v>2850</v>
      </c>
      <c r="M34" s="42"/>
      <c r="N34" s="20">
        <f t="shared" si="6"/>
        <v>85</v>
      </c>
      <c r="O34" s="20">
        <f t="shared" si="7"/>
        <v>2877.95</v>
      </c>
      <c r="P34" s="42"/>
      <c r="Q34" s="20">
        <f t="shared" si="1"/>
        <v>2590.1549999999997</v>
      </c>
      <c r="R34" s="46"/>
      <c r="T34" s="39">
        <v>111</v>
      </c>
      <c r="U34" s="51"/>
      <c r="V34" s="20">
        <f t="shared" si="11"/>
        <v>2850</v>
      </c>
      <c r="W34" s="20">
        <v>85</v>
      </c>
      <c r="X34" s="42"/>
      <c r="Y34" s="20">
        <f t="shared" si="8"/>
        <v>2877.95</v>
      </c>
      <c r="Z34" s="42"/>
      <c r="AA34" s="14">
        <f t="shared" si="2"/>
        <v>2590.1549999999997</v>
      </c>
      <c r="AC34" s="39">
        <v>151</v>
      </c>
      <c r="AD34" s="30">
        <f t="shared" si="9"/>
        <v>1150</v>
      </c>
      <c r="AE34" s="42"/>
      <c r="AF34" s="20">
        <v>85</v>
      </c>
      <c r="AG34" s="20">
        <f t="shared" si="10"/>
        <v>1122.0500000000002</v>
      </c>
      <c r="AH34" s="42"/>
      <c r="AI34" s="26">
        <f t="shared" si="3"/>
        <v>1009.8450000000001</v>
      </c>
      <c r="AJ34" s="46"/>
    </row>
    <row r="35" spans="2:36" x14ac:dyDescent="0.3">
      <c r="B35" s="39">
        <v>32</v>
      </c>
      <c r="C35" s="51"/>
      <c r="D35" s="20">
        <v>1065</v>
      </c>
      <c r="E35" s="20">
        <f t="shared" si="4"/>
        <v>85</v>
      </c>
      <c r="F35" s="42"/>
      <c r="G35" s="20">
        <f t="shared" si="5"/>
        <v>1037.0500000000002</v>
      </c>
      <c r="H35" s="42"/>
      <c r="I35" s="14">
        <f t="shared" si="0"/>
        <v>933.34500000000014</v>
      </c>
      <c r="K35" s="39">
        <v>72</v>
      </c>
      <c r="L35" s="30">
        <v>2935</v>
      </c>
      <c r="M35" s="42"/>
      <c r="N35" s="20">
        <f t="shared" si="6"/>
        <v>85</v>
      </c>
      <c r="O35" s="20">
        <f t="shared" si="7"/>
        <v>2962.95</v>
      </c>
      <c r="P35" s="42"/>
      <c r="Q35" s="20">
        <f t="shared" si="1"/>
        <v>2666.6549999999997</v>
      </c>
      <c r="R35" s="46"/>
      <c r="T35" s="39">
        <v>112</v>
      </c>
      <c r="U35" s="51"/>
      <c r="V35" s="20">
        <f t="shared" si="11"/>
        <v>2935</v>
      </c>
      <c r="W35" s="20">
        <v>85</v>
      </c>
      <c r="X35" s="42"/>
      <c r="Y35" s="20">
        <f t="shared" si="8"/>
        <v>2962.95</v>
      </c>
      <c r="Z35" s="42"/>
      <c r="AA35" s="14">
        <f t="shared" si="2"/>
        <v>2666.6549999999997</v>
      </c>
      <c r="AC35" s="39">
        <v>152</v>
      </c>
      <c r="AD35" s="30">
        <f t="shared" si="9"/>
        <v>1065</v>
      </c>
      <c r="AE35" s="42"/>
      <c r="AF35" s="20">
        <v>85</v>
      </c>
      <c r="AG35" s="20">
        <f t="shared" si="10"/>
        <v>1037.0500000000002</v>
      </c>
      <c r="AH35" s="42"/>
      <c r="AI35" s="26">
        <f t="shared" si="3"/>
        <v>933.34500000000014</v>
      </c>
      <c r="AJ35" s="46"/>
    </row>
    <row r="36" spans="2:36" x14ac:dyDescent="0.3">
      <c r="B36" s="39">
        <v>33</v>
      </c>
      <c r="C36" s="51"/>
      <c r="D36" s="20">
        <v>980</v>
      </c>
      <c r="E36" s="20">
        <f t="shared" si="4"/>
        <v>85</v>
      </c>
      <c r="F36" s="42"/>
      <c r="G36" s="20">
        <f t="shared" si="5"/>
        <v>952.05000000000018</v>
      </c>
      <c r="H36" s="42"/>
      <c r="I36" s="14">
        <f t="shared" si="0"/>
        <v>856.84500000000014</v>
      </c>
      <c r="K36" s="39">
        <v>73</v>
      </c>
      <c r="L36" s="30">
        <v>3020</v>
      </c>
      <c r="M36" s="42"/>
      <c r="N36" s="20">
        <f t="shared" si="6"/>
        <v>85</v>
      </c>
      <c r="O36" s="20">
        <f t="shared" si="7"/>
        <v>3047.95</v>
      </c>
      <c r="P36" s="42"/>
      <c r="Q36" s="20">
        <f t="shared" si="1"/>
        <v>2743.1549999999997</v>
      </c>
      <c r="R36" s="46"/>
      <c r="T36" s="39">
        <v>113</v>
      </c>
      <c r="U36" s="51"/>
      <c r="V36" s="20">
        <f t="shared" si="11"/>
        <v>3020</v>
      </c>
      <c r="W36" s="20">
        <v>85</v>
      </c>
      <c r="X36" s="42"/>
      <c r="Y36" s="20">
        <f t="shared" si="8"/>
        <v>3047.95</v>
      </c>
      <c r="Z36" s="42"/>
      <c r="AA36" s="14">
        <f t="shared" si="2"/>
        <v>2743.1549999999997</v>
      </c>
      <c r="AC36" s="39">
        <v>153</v>
      </c>
      <c r="AD36" s="30">
        <f t="shared" si="9"/>
        <v>980</v>
      </c>
      <c r="AE36" s="42"/>
      <c r="AF36" s="20">
        <v>85</v>
      </c>
      <c r="AG36" s="20">
        <f t="shared" si="10"/>
        <v>952.05000000000018</v>
      </c>
      <c r="AH36" s="42"/>
      <c r="AI36" s="26">
        <f t="shared" si="3"/>
        <v>856.84500000000014</v>
      </c>
      <c r="AJ36" s="46"/>
    </row>
    <row r="37" spans="2:36" x14ac:dyDescent="0.3">
      <c r="B37" s="39">
        <v>34</v>
      </c>
      <c r="C37" s="51"/>
      <c r="D37" s="20">
        <v>895</v>
      </c>
      <c r="E37" s="20">
        <f t="shared" si="4"/>
        <v>85</v>
      </c>
      <c r="F37" s="42"/>
      <c r="G37" s="20">
        <f t="shared" si="5"/>
        <v>867.05000000000018</v>
      </c>
      <c r="H37" s="42"/>
      <c r="I37" s="14">
        <f t="shared" si="0"/>
        <v>780.34500000000014</v>
      </c>
      <c r="K37" s="39">
        <v>74</v>
      </c>
      <c r="L37" s="30">
        <v>3105</v>
      </c>
      <c r="M37" s="42"/>
      <c r="N37" s="20">
        <f t="shared" si="6"/>
        <v>85</v>
      </c>
      <c r="O37" s="20">
        <f t="shared" si="7"/>
        <v>3132.95</v>
      </c>
      <c r="P37" s="42"/>
      <c r="Q37" s="20">
        <f t="shared" si="1"/>
        <v>2819.6549999999997</v>
      </c>
      <c r="R37" s="46"/>
      <c r="T37" s="39">
        <v>114</v>
      </c>
      <c r="U37" s="51"/>
      <c r="V37" s="20">
        <f t="shared" si="11"/>
        <v>3105</v>
      </c>
      <c r="W37" s="20">
        <v>85</v>
      </c>
      <c r="X37" s="42"/>
      <c r="Y37" s="20">
        <f t="shared" si="8"/>
        <v>3132.95</v>
      </c>
      <c r="Z37" s="42"/>
      <c r="AA37" s="14">
        <f t="shared" si="2"/>
        <v>2819.6549999999997</v>
      </c>
      <c r="AC37" s="39">
        <v>154</v>
      </c>
      <c r="AD37" s="30">
        <f t="shared" si="9"/>
        <v>895</v>
      </c>
      <c r="AE37" s="42"/>
      <c r="AF37" s="20">
        <v>85</v>
      </c>
      <c r="AG37" s="20">
        <f t="shared" si="10"/>
        <v>867.05000000000018</v>
      </c>
      <c r="AH37" s="42"/>
      <c r="AI37" s="26">
        <f t="shared" si="3"/>
        <v>780.34500000000014</v>
      </c>
      <c r="AJ37" s="46"/>
    </row>
    <row r="38" spans="2:36" x14ac:dyDescent="0.3">
      <c r="B38" s="39">
        <v>35</v>
      </c>
      <c r="C38" s="51"/>
      <c r="D38" s="20">
        <v>810</v>
      </c>
      <c r="E38" s="20">
        <f t="shared" si="4"/>
        <v>85</v>
      </c>
      <c r="F38" s="42"/>
      <c r="G38" s="20">
        <f t="shared" si="5"/>
        <v>782.05000000000018</v>
      </c>
      <c r="H38" s="42"/>
      <c r="I38" s="14">
        <f t="shared" si="0"/>
        <v>703.84500000000014</v>
      </c>
      <c r="K38" s="39">
        <v>75</v>
      </c>
      <c r="L38" s="30">
        <v>3190</v>
      </c>
      <c r="M38" s="42"/>
      <c r="N38" s="20">
        <f t="shared" si="6"/>
        <v>85</v>
      </c>
      <c r="O38" s="20">
        <f t="shared" si="7"/>
        <v>3217.95</v>
      </c>
      <c r="P38" s="42"/>
      <c r="Q38" s="20">
        <f t="shared" si="1"/>
        <v>2896.1549999999997</v>
      </c>
      <c r="R38" s="46"/>
      <c r="T38" s="39">
        <v>115</v>
      </c>
      <c r="U38" s="51"/>
      <c r="V38" s="20">
        <f t="shared" si="11"/>
        <v>3190</v>
      </c>
      <c r="W38" s="20">
        <v>85</v>
      </c>
      <c r="X38" s="42"/>
      <c r="Y38" s="20">
        <f t="shared" si="8"/>
        <v>3217.95</v>
      </c>
      <c r="Z38" s="42"/>
      <c r="AA38" s="14">
        <f t="shared" si="2"/>
        <v>2896.1549999999997</v>
      </c>
      <c r="AC38" s="39">
        <v>155</v>
      </c>
      <c r="AD38" s="30">
        <f t="shared" si="9"/>
        <v>810</v>
      </c>
      <c r="AE38" s="42"/>
      <c r="AF38" s="20">
        <v>85</v>
      </c>
      <c r="AG38" s="20">
        <f t="shared" si="10"/>
        <v>782.05000000000018</v>
      </c>
      <c r="AH38" s="42"/>
      <c r="AI38" s="26">
        <f t="shared" si="3"/>
        <v>703.84500000000014</v>
      </c>
      <c r="AJ38" s="46"/>
    </row>
    <row r="39" spans="2:36" x14ac:dyDescent="0.3">
      <c r="B39" s="39">
        <v>36</v>
      </c>
      <c r="C39" s="51"/>
      <c r="D39" s="20">
        <v>725</v>
      </c>
      <c r="E39" s="20">
        <f t="shared" si="4"/>
        <v>85</v>
      </c>
      <c r="F39" s="42"/>
      <c r="G39" s="20">
        <f t="shared" si="5"/>
        <v>697.05000000000018</v>
      </c>
      <c r="H39" s="42"/>
      <c r="I39" s="14">
        <f t="shared" si="0"/>
        <v>627.34500000000014</v>
      </c>
      <c r="K39" s="39">
        <v>76</v>
      </c>
      <c r="L39" s="30">
        <v>3275</v>
      </c>
      <c r="M39" s="42"/>
      <c r="N39" s="20">
        <f t="shared" si="6"/>
        <v>85</v>
      </c>
      <c r="O39" s="20">
        <f t="shared" si="7"/>
        <v>3302.95</v>
      </c>
      <c r="P39" s="42"/>
      <c r="Q39" s="20">
        <f t="shared" si="1"/>
        <v>2972.6549999999997</v>
      </c>
      <c r="R39" s="46"/>
      <c r="T39" s="39">
        <v>116</v>
      </c>
      <c r="U39" s="51"/>
      <c r="V39" s="20">
        <f t="shared" si="11"/>
        <v>3275</v>
      </c>
      <c r="W39" s="20">
        <v>85</v>
      </c>
      <c r="X39" s="42"/>
      <c r="Y39" s="20">
        <f t="shared" si="8"/>
        <v>3302.95</v>
      </c>
      <c r="Z39" s="42"/>
      <c r="AA39" s="14">
        <f t="shared" si="2"/>
        <v>2972.6549999999997</v>
      </c>
      <c r="AC39" s="39">
        <v>156</v>
      </c>
      <c r="AD39" s="30">
        <f t="shared" si="9"/>
        <v>725</v>
      </c>
      <c r="AE39" s="42"/>
      <c r="AF39" s="20">
        <v>85</v>
      </c>
      <c r="AG39" s="20">
        <f t="shared" si="10"/>
        <v>697.05000000000018</v>
      </c>
      <c r="AH39" s="42"/>
      <c r="AI39" s="26">
        <f t="shared" si="3"/>
        <v>627.34500000000014</v>
      </c>
      <c r="AJ39" s="46"/>
    </row>
    <row r="40" spans="2:36" x14ac:dyDescent="0.3">
      <c r="B40" s="39">
        <v>37</v>
      </c>
      <c r="C40" s="51"/>
      <c r="D40" s="20">
        <v>640</v>
      </c>
      <c r="E40" s="20">
        <f t="shared" si="4"/>
        <v>85</v>
      </c>
      <c r="F40" s="42"/>
      <c r="G40" s="20">
        <f t="shared" si="5"/>
        <v>612.05000000000018</v>
      </c>
      <c r="H40" s="42"/>
      <c r="I40" s="14">
        <f t="shared" si="0"/>
        <v>550.84500000000014</v>
      </c>
      <c r="K40" s="39">
        <v>77</v>
      </c>
      <c r="L40" s="30">
        <v>3360</v>
      </c>
      <c r="M40" s="42"/>
      <c r="N40" s="20">
        <f t="shared" si="6"/>
        <v>85</v>
      </c>
      <c r="O40" s="20">
        <f t="shared" si="7"/>
        <v>3387.95</v>
      </c>
      <c r="P40" s="42"/>
      <c r="Q40" s="20">
        <f t="shared" si="1"/>
        <v>3049.1549999999997</v>
      </c>
      <c r="R40" s="46"/>
      <c r="T40" s="39">
        <v>117</v>
      </c>
      <c r="U40" s="51"/>
      <c r="V40" s="20">
        <f t="shared" si="11"/>
        <v>3360</v>
      </c>
      <c r="W40" s="20">
        <v>85</v>
      </c>
      <c r="X40" s="42"/>
      <c r="Y40" s="20">
        <f t="shared" si="8"/>
        <v>3387.95</v>
      </c>
      <c r="Z40" s="42"/>
      <c r="AA40" s="14">
        <f t="shared" si="2"/>
        <v>3049.1549999999997</v>
      </c>
      <c r="AC40" s="39">
        <v>157</v>
      </c>
      <c r="AD40" s="30">
        <f t="shared" si="9"/>
        <v>640</v>
      </c>
      <c r="AE40" s="42"/>
      <c r="AF40" s="20">
        <v>85</v>
      </c>
      <c r="AG40" s="20">
        <f t="shared" si="10"/>
        <v>612.05000000000018</v>
      </c>
      <c r="AH40" s="42"/>
      <c r="AI40" s="26">
        <f t="shared" si="3"/>
        <v>550.84500000000014</v>
      </c>
      <c r="AJ40" s="46"/>
    </row>
    <row r="41" spans="2:36" x14ac:dyDescent="0.3">
      <c r="B41" s="39">
        <v>38</v>
      </c>
      <c r="C41" s="51"/>
      <c r="D41" s="20">
        <v>555</v>
      </c>
      <c r="E41" s="20">
        <f t="shared" si="4"/>
        <v>85</v>
      </c>
      <c r="F41" s="42"/>
      <c r="G41" s="20">
        <f t="shared" si="5"/>
        <v>527.05000000000018</v>
      </c>
      <c r="H41" s="42"/>
      <c r="I41" s="14">
        <f t="shared" si="0"/>
        <v>474.3450000000002</v>
      </c>
      <c r="K41" s="39">
        <v>78</v>
      </c>
      <c r="L41" s="30">
        <v>3445</v>
      </c>
      <c r="M41" s="42"/>
      <c r="N41" s="20">
        <f t="shared" si="6"/>
        <v>85</v>
      </c>
      <c r="O41" s="20">
        <f t="shared" si="7"/>
        <v>3472.95</v>
      </c>
      <c r="P41" s="42"/>
      <c r="Q41" s="20">
        <f t="shared" si="1"/>
        <v>3125.6549999999997</v>
      </c>
      <c r="R41" s="46"/>
      <c r="T41" s="39">
        <v>118</v>
      </c>
      <c r="U41" s="51"/>
      <c r="V41" s="20">
        <f t="shared" si="11"/>
        <v>3445</v>
      </c>
      <c r="W41" s="20">
        <v>85</v>
      </c>
      <c r="X41" s="42"/>
      <c r="Y41" s="20">
        <f t="shared" si="8"/>
        <v>3472.95</v>
      </c>
      <c r="Z41" s="42"/>
      <c r="AA41" s="14">
        <f t="shared" si="2"/>
        <v>3125.6549999999997</v>
      </c>
      <c r="AC41" s="39">
        <v>158</v>
      </c>
      <c r="AD41" s="30">
        <f>AD40-AF41</f>
        <v>555</v>
      </c>
      <c r="AE41" s="42"/>
      <c r="AF41" s="20">
        <v>85</v>
      </c>
      <c r="AG41" s="20">
        <f t="shared" si="10"/>
        <v>527.05000000000018</v>
      </c>
      <c r="AH41" s="42"/>
      <c r="AI41" s="26">
        <f t="shared" si="3"/>
        <v>474.3450000000002</v>
      </c>
      <c r="AJ41" s="46"/>
    </row>
    <row r="42" spans="2:36" x14ac:dyDescent="0.3">
      <c r="B42" s="39">
        <v>39</v>
      </c>
      <c r="C42" s="51"/>
      <c r="D42" s="20">
        <v>470</v>
      </c>
      <c r="E42" s="20">
        <f t="shared" si="4"/>
        <v>85</v>
      </c>
      <c r="F42" s="42"/>
      <c r="G42" s="20">
        <f t="shared" si="5"/>
        <v>442.05000000000018</v>
      </c>
      <c r="H42" s="42"/>
      <c r="I42" s="14">
        <f t="shared" si="0"/>
        <v>397.8450000000002</v>
      </c>
      <c r="K42" s="39">
        <v>79</v>
      </c>
      <c r="L42" s="30">
        <v>3530</v>
      </c>
      <c r="M42" s="42"/>
      <c r="N42" s="20">
        <f t="shared" si="6"/>
        <v>85</v>
      </c>
      <c r="O42" s="20">
        <f t="shared" si="7"/>
        <v>3557.95</v>
      </c>
      <c r="P42" s="42"/>
      <c r="Q42" s="20">
        <f t="shared" si="1"/>
        <v>3202.1549999999997</v>
      </c>
      <c r="R42" s="46"/>
      <c r="T42" s="39">
        <v>119</v>
      </c>
      <c r="U42" s="51"/>
      <c r="V42" s="20">
        <f t="shared" si="11"/>
        <v>3530</v>
      </c>
      <c r="W42" s="20">
        <v>85</v>
      </c>
      <c r="X42" s="42"/>
      <c r="Y42" s="20">
        <f t="shared" si="8"/>
        <v>3557.95</v>
      </c>
      <c r="Z42" s="42"/>
      <c r="AA42" s="14">
        <f t="shared" si="2"/>
        <v>3202.1549999999997</v>
      </c>
      <c r="AC42" s="39">
        <v>159</v>
      </c>
      <c r="AD42" s="30">
        <f t="shared" si="9"/>
        <v>470</v>
      </c>
      <c r="AE42" s="42"/>
      <c r="AF42" s="20">
        <v>85</v>
      </c>
      <c r="AG42" s="20">
        <f t="shared" si="10"/>
        <v>442.05000000000018</v>
      </c>
      <c r="AH42" s="42"/>
      <c r="AI42" s="26">
        <f t="shared" si="3"/>
        <v>397.8450000000002</v>
      </c>
      <c r="AJ42" s="46"/>
    </row>
    <row r="43" spans="2:36" ht="17.25" thickBot="1" x14ac:dyDescent="0.35">
      <c r="B43" s="40">
        <v>40</v>
      </c>
      <c r="C43" s="52"/>
      <c r="D43" s="28">
        <v>355</v>
      </c>
      <c r="E43" s="28">
        <f t="shared" si="4"/>
        <v>115</v>
      </c>
      <c r="F43" s="43"/>
      <c r="G43" s="28">
        <f t="shared" si="5"/>
        <v>327.05000000000018</v>
      </c>
      <c r="H43" s="43"/>
      <c r="I43" s="9">
        <f t="shared" si="0"/>
        <v>294.3450000000002</v>
      </c>
      <c r="K43" s="40">
        <v>80</v>
      </c>
      <c r="L43" s="33">
        <v>3645</v>
      </c>
      <c r="M43" s="43"/>
      <c r="N43" s="28">
        <f t="shared" si="6"/>
        <v>115</v>
      </c>
      <c r="O43" s="28">
        <f t="shared" si="7"/>
        <v>3672.95</v>
      </c>
      <c r="P43" s="43"/>
      <c r="Q43" s="28">
        <f t="shared" si="1"/>
        <v>3305.6549999999997</v>
      </c>
      <c r="R43" s="47"/>
      <c r="T43" s="40">
        <v>120</v>
      </c>
      <c r="U43" s="52"/>
      <c r="V43" s="28">
        <f t="shared" si="11"/>
        <v>3645</v>
      </c>
      <c r="W43" s="28">
        <v>115</v>
      </c>
      <c r="X43" s="43"/>
      <c r="Y43" s="28">
        <f t="shared" si="8"/>
        <v>3672.95</v>
      </c>
      <c r="Z43" s="43"/>
      <c r="AA43" s="9">
        <f t="shared" si="2"/>
        <v>3305.6549999999997</v>
      </c>
      <c r="AC43" s="40">
        <v>160</v>
      </c>
      <c r="AD43" s="33">
        <f>AD42-AF43</f>
        <v>355</v>
      </c>
      <c r="AE43" s="43"/>
      <c r="AF43" s="28">
        <v>115</v>
      </c>
      <c r="AG43" s="28">
        <f t="shared" si="10"/>
        <v>327.05000000000018</v>
      </c>
      <c r="AH43" s="43"/>
      <c r="AI43" s="29">
        <f t="shared" si="3"/>
        <v>294.3450000000002</v>
      </c>
      <c r="AJ43" s="47"/>
    </row>
  </sheetData>
  <mergeCells count="24">
    <mergeCell ref="C2:D2"/>
    <mergeCell ref="E2:E3"/>
    <mergeCell ref="L2:M2"/>
    <mergeCell ref="N2:N3"/>
    <mergeCell ref="U2:V2"/>
    <mergeCell ref="C4:C43"/>
    <mergeCell ref="F4:F43"/>
    <mergeCell ref="M4:M43"/>
    <mergeCell ref="P4:P43"/>
    <mergeCell ref="U4:U43"/>
    <mergeCell ref="AH4:AH43"/>
    <mergeCell ref="H1:I1"/>
    <mergeCell ref="Q1:R1"/>
    <mergeCell ref="Z1:AA1"/>
    <mergeCell ref="AI1:AJ1"/>
    <mergeCell ref="H4:H43"/>
    <mergeCell ref="R4:R43"/>
    <mergeCell ref="Z4:Z43"/>
    <mergeCell ref="AJ4:AJ43"/>
    <mergeCell ref="AD2:AE2"/>
    <mergeCell ref="AF2:AF3"/>
    <mergeCell ref="X4:X43"/>
    <mergeCell ref="AE4:AE43"/>
    <mergeCell ref="W2:W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78AB-3454-4B7D-9C9F-406587E54208}">
  <dimension ref="B1:AC45"/>
  <sheetViews>
    <sheetView zoomScale="70" zoomScaleNormal="70" workbookViewId="0">
      <selection activeCell="I18" sqref="I18"/>
    </sheetView>
  </sheetViews>
  <sheetFormatPr defaultRowHeight="16.5" x14ac:dyDescent="0.3"/>
  <sheetData>
    <row r="1" spans="2:29" ht="17.25" thickBot="1" x14ac:dyDescent="0.35">
      <c r="D1" s="20"/>
      <c r="E1" s="20" t="s">
        <v>0</v>
      </c>
      <c r="F1" s="20" t="s">
        <v>1</v>
      </c>
      <c r="G1" s="1"/>
      <c r="H1" s="20"/>
      <c r="I1" s="20" t="s">
        <v>0</v>
      </c>
      <c r="J1" s="20" t="s">
        <v>1</v>
      </c>
    </row>
    <row r="2" spans="2:29" ht="17.25" thickBot="1" x14ac:dyDescent="0.35">
      <c r="B2" s="16" t="s">
        <v>6</v>
      </c>
      <c r="D2" s="20" t="s">
        <v>9</v>
      </c>
      <c r="E2" s="20">
        <v>35</v>
      </c>
      <c r="F2" s="20">
        <v>130</v>
      </c>
      <c r="G2" s="1"/>
      <c r="H2" s="20" t="s">
        <v>10</v>
      </c>
      <c r="I2" s="20">
        <v>48.9</v>
      </c>
      <c r="J2" s="20">
        <v>85</v>
      </c>
    </row>
    <row r="3" spans="2:29" ht="17.25" thickBot="1" x14ac:dyDescent="0.35"/>
    <row r="4" spans="2:29" x14ac:dyDescent="0.3">
      <c r="C4" s="4"/>
      <c r="D4" s="56" t="s">
        <v>7</v>
      </c>
      <c r="E4" s="57"/>
      <c r="F4" s="58" t="s">
        <v>2</v>
      </c>
      <c r="G4" s="5" t="s">
        <v>3</v>
      </c>
      <c r="H4" s="6" t="s">
        <v>4</v>
      </c>
      <c r="J4" s="4"/>
      <c r="K4" s="56" t="s">
        <v>7</v>
      </c>
      <c r="L4" s="57"/>
      <c r="M4" s="58" t="s">
        <v>2</v>
      </c>
      <c r="N4" s="5" t="s">
        <v>3</v>
      </c>
      <c r="O4" s="6" t="s">
        <v>4</v>
      </c>
      <c r="Q4" s="4"/>
      <c r="R4" s="56" t="s">
        <v>7</v>
      </c>
      <c r="S4" s="57"/>
      <c r="T4" s="58" t="s">
        <v>2</v>
      </c>
      <c r="U4" s="5" t="s">
        <v>3</v>
      </c>
      <c r="V4" s="6" t="s">
        <v>4</v>
      </c>
      <c r="X4" s="4"/>
      <c r="Y4" s="56" t="s">
        <v>7</v>
      </c>
      <c r="Z4" s="57"/>
      <c r="AA4" s="58" t="s">
        <v>2</v>
      </c>
      <c r="AB4" s="5" t="s">
        <v>3</v>
      </c>
      <c r="AC4" s="6" t="s">
        <v>4</v>
      </c>
    </row>
    <row r="5" spans="2:29" ht="17.25" thickBot="1" x14ac:dyDescent="0.35">
      <c r="C5" s="7" t="s">
        <v>5</v>
      </c>
      <c r="D5" s="8" t="s">
        <v>0</v>
      </c>
      <c r="E5" s="9" t="s">
        <v>1</v>
      </c>
      <c r="F5" s="59"/>
      <c r="G5" s="8" t="s">
        <v>0</v>
      </c>
      <c r="H5" s="9" t="s">
        <v>1</v>
      </c>
      <c r="J5" s="7" t="s">
        <v>5</v>
      </c>
      <c r="K5" s="8" t="s">
        <v>0</v>
      </c>
      <c r="L5" s="9" t="s">
        <v>1</v>
      </c>
      <c r="M5" s="59"/>
      <c r="N5" s="8" t="s">
        <v>0</v>
      </c>
      <c r="O5" s="9" t="s">
        <v>1</v>
      </c>
      <c r="Q5" s="7" t="s">
        <v>5</v>
      </c>
      <c r="R5" s="8" t="s">
        <v>0</v>
      </c>
      <c r="S5" s="9" t="s">
        <v>1</v>
      </c>
      <c r="T5" s="59"/>
      <c r="U5" s="8" t="s">
        <v>0</v>
      </c>
      <c r="V5" s="9" t="s">
        <v>1</v>
      </c>
      <c r="X5" s="7" t="s">
        <v>5</v>
      </c>
      <c r="Y5" s="8" t="s">
        <v>0</v>
      </c>
      <c r="Z5" s="9" t="s">
        <v>1</v>
      </c>
      <c r="AA5" s="59"/>
      <c r="AB5" s="8" t="s">
        <v>0</v>
      </c>
      <c r="AC5" s="9" t="s">
        <v>1</v>
      </c>
    </row>
    <row r="6" spans="2:29" x14ac:dyDescent="0.3">
      <c r="C6" s="10">
        <v>1</v>
      </c>
      <c r="D6" s="60">
        <v>21</v>
      </c>
      <c r="E6" s="11">
        <v>3775</v>
      </c>
      <c r="F6" s="12" t="s">
        <v>8</v>
      </c>
      <c r="G6" s="60">
        <v>79.400000000000006</v>
      </c>
      <c r="H6" s="11">
        <v>3747.05</v>
      </c>
      <c r="J6" s="10">
        <v>41</v>
      </c>
      <c r="K6" s="17">
        <v>225</v>
      </c>
      <c r="L6" s="53">
        <v>21</v>
      </c>
      <c r="M6" s="12"/>
      <c r="N6" s="17">
        <v>252.95</v>
      </c>
      <c r="O6" s="53">
        <v>79.400000000000006</v>
      </c>
      <c r="Q6" s="10">
        <v>81</v>
      </c>
      <c r="R6" s="60">
        <v>3979</v>
      </c>
      <c r="S6" s="11">
        <v>225</v>
      </c>
      <c r="T6" s="12" t="s">
        <v>8</v>
      </c>
      <c r="U6" s="63">
        <v>3920.6</v>
      </c>
      <c r="V6" s="11">
        <v>252.95</v>
      </c>
      <c r="X6" s="10">
        <v>121</v>
      </c>
      <c r="Y6" s="17">
        <v>3775</v>
      </c>
      <c r="Z6" s="53">
        <v>3979</v>
      </c>
      <c r="AA6" s="12"/>
      <c r="AB6" s="17">
        <v>3747.05</v>
      </c>
      <c r="AC6" s="53">
        <v>3920.6</v>
      </c>
    </row>
    <row r="7" spans="2:29" x14ac:dyDescent="0.3">
      <c r="C7" s="13">
        <v>2</v>
      </c>
      <c r="D7" s="61"/>
      <c r="E7" s="14">
        <v>3645</v>
      </c>
      <c r="F7" s="15">
        <f>E6-E7</f>
        <v>130</v>
      </c>
      <c r="G7" s="61"/>
      <c r="H7" s="14">
        <f>H6-F7</f>
        <v>3617.05</v>
      </c>
      <c r="J7" s="10">
        <v>42</v>
      </c>
      <c r="K7" s="18">
        <v>355</v>
      </c>
      <c r="L7" s="54"/>
      <c r="M7" s="15">
        <f>K7-K6</f>
        <v>130</v>
      </c>
      <c r="N7" s="18">
        <f>N6+M7</f>
        <v>382.95</v>
      </c>
      <c r="O7" s="54"/>
      <c r="Q7" s="10">
        <v>82</v>
      </c>
      <c r="R7" s="61"/>
      <c r="S7" s="14">
        <v>355</v>
      </c>
      <c r="T7" s="15">
        <f>S7-S6</f>
        <v>130</v>
      </c>
      <c r="U7" s="64"/>
      <c r="V7" s="14">
        <f>V6+T7</f>
        <v>382.95</v>
      </c>
      <c r="X7" s="10">
        <v>122</v>
      </c>
      <c r="Y7" s="18">
        <f>Y6-AA7</f>
        <v>3645</v>
      </c>
      <c r="Z7" s="54"/>
      <c r="AA7" s="15">
        <v>130</v>
      </c>
      <c r="AB7" s="18">
        <f>AB6-AA7</f>
        <v>3617.05</v>
      </c>
      <c r="AC7" s="54"/>
    </row>
    <row r="8" spans="2:29" x14ac:dyDescent="0.3">
      <c r="C8" s="13">
        <v>3</v>
      </c>
      <c r="D8" s="61"/>
      <c r="E8" s="14">
        <v>3530</v>
      </c>
      <c r="F8" s="15">
        <f t="shared" ref="F8:F45" si="0">E7-E8</f>
        <v>115</v>
      </c>
      <c r="G8" s="61"/>
      <c r="H8" s="14">
        <f t="shared" ref="H8:H45" si="1">H7-F8</f>
        <v>3502.05</v>
      </c>
      <c r="J8" s="10">
        <v>43</v>
      </c>
      <c r="K8" s="18">
        <v>470</v>
      </c>
      <c r="L8" s="54"/>
      <c r="M8" s="15">
        <f t="shared" ref="M8:M45" si="2">K8-K7</f>
        <v>115</v>
      </c>
      <c r="N8" s="18">
        <f t="shared" ref="N8:N45" si="3">N7+M8</f>
        <v>497.95</v>
      </c>
      <c r="O8" s="54"/>
      <c r="Q8" s="10">
        <v>83</v>
      </c>
      <c r="R8" s="61"/>
      <c r="S8" s="14">
        <f>S7+T8</f>
        <v>470</v>
      </c>
      <c r="T8" s="15">
        <v>115</v>
      </c>
      <c r="U8" s="64"/>
      <c r="V8" s="14">
        <f t="shared" ref="V8:V45" si="4">V7+T8</f>
        <v>497.95</v>
      </c>
      <c r="X8" s="10">
        <v>123</v>
      </c>
      <c r="Y8" s="18">
        <f t="shared" ref="Y8:Y44" si="5">Y7-AA8</f>
        <v>3530</v>
      </c>
      <c r="Z8" s="54"/>
      <c r="AA8" s="15">
        <v>115</v>
      </c>
      <c r="AB8" s="18">
        <f t="shared" ref="AB8:AB45" si="6">AB7-AA8</f>
        <v>3502.05</v>
      </c>
      <c r="AC8" s="54"/>
    </row>
    <row r="9" spans="2:29" x14ac:dyDescent="0.3">
      <c r="C9" s="13">
        <v>4</v>
      </c>
      <c r="D9" s="61"/>
      <c r="E9" s="14">
        <v>3445</v>
      </c>
      <c r="F9" s="15">
        <f t="shared" si="0"/>
        <v>85</v>
      </c>
      <c r="G9" s="61"/>
      <c r="H9" s="14">
        <f t="shared" si="1"/>
        <v>3417.05</v>
      </c>
      <c r="J9" s="10">
        <v>44</v>
      </c>
      <c r="K9" s="18">
        <v>555</v>
      </c>
      <c r="L9" s="54"/>
      <c r="M9" s="15">
        <f t="shared" si="2"/>
        <v>85</v>
      </c>
      <c r="N9" s="18">
        <f t="shared" si="3"/>
        <v>582.95000000000005</v>
      </c>
      <c r="O9" s="54"/>
      <c r="Q9" s="10">
        <v>84</v>
      </c>
      <c r="R9" s="61"/>
      <c r="S9" s="14">
        <f t="shared" ref="S9:S45" si="7">S8+T9</f>
        <v>555</v>
      </c>
      <c r="T9" s="15">
        <v>85</v>
      </c>
      <c r="U9" s="64"/>
      <c r="V9" s="14">
        <f t="shared" si="4"/>
        <v>582.95000000000005</v>
      </c>
      <c r="X9" s="10">
        <v>124</v>
      </c>
      <c r="Y9" s="18">
        <f t="shared" si="5"/>
        <v>3445</v>
      </c>
      <c r="Z9" s="54"/>
      <c r="AA9" s="15">
        <v>85</v>
      </c>
      <c r="AB9" s="18">
        <f t="shared" si="6"/>
        <v>3417.05</v>
      </c>
      <c r="AC9" s="54"/>
    </row>
    <row r="10" spans="2:29" x14ac:dyDescent="0.3">
      <c r="C10" s="13">
        <v>5</v>
      </c>
      <c r="D10" s="61"/>
      <c r="E10" s="14">
        <v>3360</v>
      </c>
      <c r="F10" s="15">
        <f t="shared" si="0"/>
        <v>85</v>
      </c>
      <c r="G10" s="61"/>
      <c r="H10" s="14">
        <f t="shared" si="1"/>
        <v>3332.05</v>
      </c>
      <c r="J10" s="10">
        <v>45</v>
      </c>
      <c r="K10" s="18">
        <v>640</v>
      </c>
      <c r="L10" s="54"/>
      <c r="M10" s="15">
        <f t="shared" si="2"/>
        <v>85</v>
      </c>
      <c r="N10" s="18">
        <f t="shared" si="3"/>
        <v>667.95</v>
      </c>
      <c r="O10" s="54"/>
      <c r="Q10" s="10">
        <v>85</v>
      </c>
      <c r="R10" s="61"/>
      <c r="S10" s="14">
        <f t="shared" si="7"/>
        <v>640</v>
      </c>
      <c r="T10" s="15">
        <v>85</v>
      </c>
      <c r="U10" s="64"/>
      <c r="V10" s="14">
        <f t="shared" si="4"/>
        <v>667.95</v>
      </c>
      <c r="X10" s="10">
        <v>125</v>
      </c>
      <c r="Y10" s="18">
        <f t="shared" si="5"/>
        <v>3360</v>
      </c>
      <c r="Z10" s="54"/>
      <c r="AA10" s="15">
        <v>85</v>
      </c>
      <c r="AB10" s="18">
        <f t="shared" si="6"/>
        <v>3332.05</v>
      </c>
      <c r="AC10" s="54"/>
    </row>
    <row r="11" spans="2:29" x14ac:dyDescent="0.3">
      <c r="C11" s="13">
        <v>6</v>
      </c>
      <c r="D11" s="61"/>
      <c r="E11" s="14">
        <v>3275</v>
      </c>
      <c r="F11" s="15">
        <f t="shared" si="0"/>
        <v>85</v>
      </c>
      <c r="G11" s="61"/>
      <c r="H11" s="14">
        <f t="shared" si="1"/>
        <v>3247.05</v>
      </c>
      <c r="J11" s="10">
        <v>46</v>
      </c>
      <c r="K11" s="18">
        <v>725</v>
      </c>
      <c r="L11" s="54"/>
      <c r="M11" s="15">
        <f t="shared" si="2"/>
        <v>85</v>
      </c>
      <c r="N11" s="18">
        <f t="shared" si="3"/>
        <v>752.95</v>
      </c>
      <c r="O11" s="54"/>
      <c r="Q11" s="10">
        <v>86</v>
      </c>
      <c r="R11" s="61"/>
      <c r="S11" s="14">
        <f t="shared" si="7"/>
        <v>725</v>
      </c>
      <c r="T11" s="15">
        <v>85</v>
      </c>
      <c r="U11" s="64"/>
      <c r="V11" s="14">
        <f t="shared" si="4"/>
        <v>752.95</v>
      </c>
      <c r="X11" s="10">
        <v>126</v>
      </c>
      <c r="Y11" s="18">
        <f t="shared" si="5"/>
        <v>3275</v>
      </c>
      <c r="Z11" s="54"/>
      <c r="AA11" s="15">
        <v>85</v>
      </c>
      <c r="AB11" s="18">
        <f t="shared" si="6"/>
        <v>3247.05</v>
      </c>
      <c r="AC11" s="54"/>
    </row>
    <row r="12" spans="2:29" x14ac:dyDescent="0.3">
      <c r="C12" s="13">
        <v>7</v>
      </c>
      <c r="D12" s="61"/>
      <c r="E12" s="14">
        <v>3190</v>
      </c>
      <c r="F12" s="15">
        <f t="shared" si="0"/>
        <v>85</v>
      </c>
      <c r="G12" s="61"/>
      <c r="H12" s="14">
        <f t="shared" si="1"/>
        <v>3162.05</v>
      </c>
      <c r="J12" s="10">
        <v>47</v>
      </c>
      <c r="K12" s="18">
        <v>810</v>
      </c>
      <c r="L12" s="54"/>
      <c r="M12" s="15">
        <f t="shared" si="2"/>
        <v>85</v>
      </c>
      <c r="N12" s="18">
        <f t="shared" si="3"/>
        <v>837.95</v>
      </c>
      <c r="O12" s="54"/>
      <c r="Q12" s="10">
        <v>87</v>
      </c>
      <c r="R12" s="61"/>
      <c r="S12" s="14">
        <f t="shared" si="7"/>
        <v>810</v>
      </c>
      <c r="T12" s="15">
        <v>85</v>
      </c>
      <c r="U12" s="64"/>
      <c r="V12" s="14">
        <f t="shared" si="4"/>
        <v>837.95</v>
      </c>
      <c r="X12" s="10">
        <v>127</v>
      </c>
      <c r="Y12" s="18">
        <f t="shared" si="5"/>
        <v>3190</v>
      </c>
      <c r="Z12" s="54"/>
      <c r="AA12" s="15">
        <v>85</v>
      </c>
      <c r="AB12" s="18">
        <f t="shared" si="6"/>
        <v>3162.05</v>
      </c>
      <c r="AC12" s="54"/>
    </row>
    <row r="13" spans="2:29" x14ac:dyDescent="0.3">
      <c r="C13" s="13">
        <v>8</v>
      </c>
      <c r="D13" s="61"/>
      <c r="E13" s="14">
        <v>3105</v>
      </c>
      <c r="F13" s="15">
        <f t="shared" si="0"/>
        <v>85</v>
      </c>
      <c r="G13" s="61"/>
      <c r="H13" s="14">
        <f t="shared" si="1"/>
        <v>3077.05</v>
      </c>
      <c r="J13" s="10">
        <v>48</v>
      </c>
      <c r="K13" s="18">
        <v>895</v>
      </c>
      <c r="L13" s="54"/>
      <c r="M13" s="15">
        <f t="shared" si="2"/>
        <v>85</v>
      </c>
      <c r="N13" s="18">
        <f t="shared" si="3"/>
        <v>922.95</v>
      </c>
      <c r="O13" s="54"/>
      <c r="Q13" s="10">
        <v>88</v>
      </c>
      <c r="R13" s="61"/>
      <c r="S13" s="14">
        <f t="shared" si="7"/>
        <v>895</v>
      </c>
      <c r="T13" s="15">
        <v>85</v>
      </c>
      <c r="U13" s="64"/>
      <c r="V13" s="14">
        <f t="shared" si="4"/>
        <v>922.95</v>
      </c>
      <c r="X13" s="10">
        <v>128</v>
      </c>
      <c r="Y13" s="18">
        <f t="shared" si="5"/>
        <v>3105</v>
      </c>
      <c r="Z13" s="54"/>
      <c r="AA13" s="15">
        <v>85</v>
      </c>
      <c r="AB13" s="18">
        <f t="shared" si="6"/>
        <v>3077.05</v>
      </c>
      <c r="AC13" s="54"/>
    </row>
    <row r="14" spans="2:29" x14ac:dyDescent="0.3">
      <c r="C14" s="13">
        <v>9</v>
      </c>
      <c r="D14" s="61"/>
      <c r="E14" s="14">
        <v>3020</v>
      </c>
      <c r="F14" s="15">
        <f t="shared" si="0"/>
        <v>85</v>
      </c>
      <c r="G14" s="61"/>
      <c r="H14" s="14">
        <f t="shared" si="1"/>
        <v>2992.05</v>
      </c>
      <c r="J14" s="10">
        <v>49</v>
      </c>
      <c r="K14" s="18">
        <v>980</v>
      </c>
      <c r="L14" s="54"/>
      <c r="M14" s="15">
        <f t="shared" si="2"/>
        <v>85</v>
      </c>
      <c r="N14" s="18">
        <f t="shared" si="3"/>
        <v>1007.95</v>
      </c>
      <c r="O14" s="54"/>
      <c r="Q14" s="10">
        <v>89</v>
      </c>
      <c r="R14" s="61"/>
      <c r="S14" s="14">
        <f t="shared" si="7"/>
        <v>980</v>
      </c>
      <c r="T14" s="15">
        <v>85</v>
      </c>
      <c r="U14" s="64"/>
      <c r="V14" s="14">
        <f t="shared" si="4"/>
        <v>1007.95</v>
      </c>
      <c r="X14" s="10">
        <v>129</v>
      </c>
      <c r="Y14" s="18">
        <f t="shared" si="5"/>
        <v>3020</v>
      </c>
      <c r="Z14" s="54"/>
      <c r="AA14" s="15">
        <v>85</v>
      </c>
      <c r="AB14" s="18">
        <f t="shared" si="6"/>
        <v>2992.05</v>
      </c>
      <c r="AC14" s="54"/>
    </row>
    <row r="15" spans="2:29" x14ac:dyDescent="0.3">
      <c r="C15" s="13">
        <v>10</v>
      </c>
      <c r="D15" s="61"/>
      <c r="E15" s="14">
        <v>2935</v>
      </c>
      <c r="F15" s="15">
        <f t="shared" si="0"/>
        <v>85</v>
      </c>
      <c r="G15" s="61"/>
      <c r="H15" s="14">
        <f t="shared" si="1"/>
        <v>2907.05</v>
      </c>
      <c r="J15" s="10">
        <v>50</v>
      </c>
      <c r="K15" s="18">
        <v>1065</v>
      </c>
      <c r="L15" s="54"/>
      <c r="M15" s="15">
        <f t="shared" si="2"/>
        <v>85</v>
      </c>
      <c r="N15" s="18">
        <f t="shared" si="3"/>
        <v>1092.95</v>
      </c>
      <c r="O15" s="54"/>
      <c r="Q15" s="10">
        <v>90</v>
      </c>
      <c r="R15" s="61"/>
      <c r="S15" s="14">
        <f t="shared" si="7"/>
        <v>1065</v>
      </c>
      <c r="T15" s="15">
        <v>85</v>
      </c>
      <c r="U15" s="64"/>
      <c r="V15" s="14">
        <f t="shared" si="4"/>
        <v>1092.95</v>
      </c>
      <c r="X15" s="10">
        <v>130</v>
      </c>
      <c r="Y15" s="18">
        <f t="shared" si="5"/>
        <v>2935</v>
      </c>
      <c r="Z15" s="54"/>
      <c r="AA15" s="15">
        <v>85</v>
      </c>
      <c r="AB15" s="18">
        <f t="shared" si="6"/>
        <v>2907.05</v>
      </c>
      <c r="AC15" s="54"/>
    </row>
    <row r="16" spans="2:29" x14ac:dyDescent="0.3">
      <c r="C16" s="13">
        <v>11</v>
      </c>
      <c r="D16" s="61"/>
      <c r="E16" s="14">
        <v>2850</v>
      </c>
      <c r="F16" s="15">
        <f t="shared" si="0"/>
        <v>85</v>
      </c>
      <c r="G16" s="61"/>
      <c r="H16" s="14">
        <f t="shared" si="1"/>
        <v>2822.05</v>
      </c>
      <c r="J16" s="10">
        <v>51</v>
      </c>
      <c r="K16" s="18">
        <v>1150</v>
      </c>
      <c r="L16" s="54"/>
      <c r="M16" s="15">
        <f t="shared" si="2"/>
        <v>85</v>
      </c>
      <c r="N16" s="18">
        <f t="shared" si="3"/>
        <v>1177.95</v>
      </c>
      <c r="O16" s="54"/>
      <c r="Q16" s="10">
        <v>91</v>
      </c>
      <c r="R16" s="61"/>
      <c r="S16" s="14">
        <f t="shared" si="7"/>
        <v>1150</v>
      </c>
      <c r="T16" s="15">
        <v>85</v>
      </c>
      <c r="U16" s="64"/>
      <c r="V16" s="14">
        <f t="shared" si="4"/>
        <v>1177.95</v>
      </c>
      <c r="X16" s="10">
        <v>131</v>
      </c>
      <c r="Y16" s="18">
        <f t="shared" si="5"/>
        <v>2850</v>
      </c>
      <c r="Z16" s="54"/>
      <c r="AA16" s="15">
        <v>85</v>
      </c>
      <c r="AB16" s="18">
        <f t="shared" si="6"/>
        <v>2822.05</v>
      </c>
      <c r="AC16" s="54"/>
    </row>
    <row r="17" spans="3:29" x14ac:dyDescent="0.3">
      <c r="C17" s="13">
        <v>12</v>
      </c>
      <c r="D17" s="61"/>
      <c r="E17" s="14">
        <v>2765</v>
      </c>
      <c r="F17" s="15">
        <f t="shared" si="0"/>
        <v>85</v>
      </c>
      <c r="G17" s="61"/>
      <c r="H17" s="14">
        <f t="shared" si="1"/>
        <v>2737.05</v>
      </c>
      <c r="J17" s="10">
        <v>52</v>
      </c>
      <c r="K17" s="18">
        <v>1235</v>
      </c>
      <c r="L17" s="54"/>
      <c r="M17" s="15">
        <f t="shared" si="2"/>
        <v>85</v>
      </c>
      <c r="N17" s="18">
        <f t="shared" si="3"/>
        <v>1262.95</v>
      </c>
      <c r="O17" s="54"/>
      <c r="Q17" s="10">
        <v>92</v>
      </c>
      <c r="R17" s="61"/>
      <c r="S17" s="14">
        <f t="shared" si="7"/>
        <v>1235</v>
      </c>
      <c r="T17" s="15">
        <v>85</v>
      </c>
      <c r="U17" s="64"/>
      <c r="V17" s="14">
        <f t="shared" si="4"/>
        <v>1262.95</v>
      </c>
      <c r="X17" s="10">
        <v>132</v>
      </c>
      <c r="Y17" s="18">
        <f t="shared" si="5"/>
        <v>2765</v>
      </c>
      <c r="Z17" s="54"/>
      <c r="AA17" s="15">
        <v>85</v>
      </c>
      <c r="AB17" s="18">
        <f t="shared" si="6"/>
        <v>2737.05</v>
      </c>
      <c r="AC17" s="54"/>
    </row>
    <row r="18" spans="3:29" x14ac:dyDescent="0.3">
      <c r="C18" s="13">
        <v>13</v>
      </c>
      <c r="D18" s="61"/>
      <c r="E18" s="14">
        <v>2680</v>
      </c>
      <c r="F18" s="15">
        <f t="shared" si="0"/>
        <v>85</v>
      </c>
      <c r="G18" s="61"/>
      <c r="H18" s="14">
        <f t="shared" si="1"/>
        <v>2652.05</v>
      </c>
      <c r="J18" s="10">
        <v>53</v>
      </c>
      <c r="K18" s="18">
        <v>1320</v>
      </c>
      <c r="L18" s="54"/>
      <c r="M18" s="15">
        <f t="shared" si="2"/>
        <v>85</v>
      </c>
      <c r="N18" s="18">
        <f t="shared" si="3"/>
        <v>1347.95</v>
      </c>
      <c r="O18" s="54"/>
      <c r="Q18" s="10">
        <v>93</v>
      </c>
      <c r="R18" s="61"/>
      <c r="S18" s="14">
        <f t="shared" si="7"/>
        <v>1320</v>
      </c>
      <c r="T18" s="15">
        <v>85</v>
      </c>
      <c r="U18" s="64"/>
      <c r="V18" s="14">
        <f t="shared" si="4"/>
        <v>1347.95</v>
      </c>
      <c r="X18" s="10">
        <v>133</v>
      </c>
      <c r="Y18" s="18">
        <f t="shared" si="5"/>
        <v>2680</v>
      </c>
      <c r="Z18" s="54"/>
      <c r="AA18" s="15">
        <v>85</v>
      </c>
      <c r="AB18" s="18">
        <f t="shared" si="6"/>
        <v>2652.05</v>
      </c>
      <c r="AC18" s="54"/>
    </row>
    <row r="19" spans="3:29" x14ac:dyDescent="0.3">
      <c r="C19" s="13">
        <v>14</v>
      </c>
      <c r="D19" s="61"/>
      <c r="E19" s="14">
        <v>2595</v>
      </c>
      <c r="F19" s="15">
        <f t="shared" si="0"/>
        <v>85</v>
      </c>
      <c r="G19" s="61"/>
      <c r="H19" s="14">
        <f t="shared" si="1"/>
        <v>2567.0500000000002</v>
      </c>
      <c r="J19" s="10">
        <v>54</v>
      </c>
      <c r="K19" s="18">
        <v>1405</v>
      </c>
      <c r="L19" s="54"/>
      <c r="M19" s="15">
        <f t="shared" si="2"/>
        <v>85</v>
      </c>
      <c r="N19" s="18">
        <f t="shared" si="3"/>
        <v>1432.95</v>
      </c>
      <c r="O19" s="54"/>
      <c r="Q19" s="10">
        <v>94</v>
      </c>
      <c r="R19" s="61"/>
      <c r="S19" s="14">
        <f t="shared" si="7"/>
        <v>1405</v>
      </c>
      <c r="T19" s="15">
        <v>85</v>
      </c>
      <c r="U19" s="64"/>
      <c r="V19" s="14">
        <f t="shared" si="4"/>
        <v>1432.95</v>
      </c>
      <c r="X19" s="10">
        <v>134</v>
      </c>
      <c r="Y19" s="18">
        <f t="shared" si="5"/>
        <v>2595</v>
      </c>
      <c r="Z19" s="54"/>
      <c r="AA19" s="15">
        <v>85</v>
      </c>
      <c r="AB19" s="18">
        <f t="shared" si="6"/>
        <v>2567.0500000000002</v>
      </c>
      <c r="AC19" s="54"/>
    </row>
    <row r="20" spans="3:29" x14ac:dyDescent="0.3">
      <c r="C20" s="13">
        <v>15</v>
      </c>
      <c r="D20" s="61"/>
      <c r="E20" s="14">
        <v>2510</v>
      </c>
      <c r="F20" s="15">
        <f t="shared" si="0"/>
        <v>85</v>
      </c>
      <c r="G20" s="61"/>
      <c r="H20" s="14">
        <f t="shared" si="1"/>
        <v>2482.0500000000002</v>
      </c>
      <c r="J20" s="10">
        <v>55</v>
      </c>
      <c r="K20" s="18">
        <v>1490</v>
      </c>
      <c r="L20" s="54"/>
      <c r="M20" s="15">
        <f t="shared" si="2"/>
        <v>85</v>
      </c>
      <c r="N20" s="18">
        <f t="shared" si="3"/>
        <v>1517.95</v>
      </c>
      <c r="O20" s="54"/>
      <c r="Q20" s="10">
        <v>95</v>
      </c>
      <c r="R20" s="61"/>
      <c r="S20" s="14">
        <f t="shared" si="7"/>
        <v>1490</v>
      </c>
      <c r="T20" s="15">
        <v>85</v>
      </c>
      <c r="U20" s="64"/>
      <c r="V20" s="14">
        <f t="shared" si="4"/>
        <v>1517.95</v>
      </c>
      <c r="X20" s="10">
        <v>135</v>
      </c>
      <c r="Y20" s="18">
        <f t="shared" si="5"/>
        <v>2510</v>
      </c>
      <c r="Z20" s="54"/>
      <c r="AA20" s="15">
        <v>85</v>
      </c>
      <c r="AB20" s="18">
        <f t="shared" si="6"/>
        <v>2482.0500000000002</v>
      </c>
      <c r="AC20" s="54"/>
    </row>
    <row r="21" spans="3:29" x14ac:dyDescent="0.3">
      <c r="C21" s="13">
        <v>16</v>
      </c>
      <c r="D21" s="61"/>
      <c r="E21" s="14">
        <v>2425</v>
      </c>
      <c r="F21" s="15">
        <f t="shared" si="0"/>
        <v>85</v>
      </c>
      <c r="G21" s="61"/>
      <c r="H21" s="14">
        <f t="shared" si="1"/>
        <v>2397.0500000000002</v>
      </c>
      <c r="J21" s="10">
        <v>56</v>
      </c>
      <c r="K21" s="18">
        <v>1575</v>
      </c>
      <c r="L21" s="54"/>
      <c r="M21" s="15">
        <f t="shared" si="2"/>
        <v>85</v>
      </c>
      <c r="N21" s="18">
        <f t="shared" si="3"/>
        <v>1602.95</v>
      </c>
      <c r="O21" s="54"/>
      <c r="Q21" s="10">
        <v>96</v>
      </c>
      <c r="R21" s="61"/>
      <c r="S21" s="14">
        <f t="shared" si="7"/>
        <v>1575</v>
      </c>
      <c r="T21" s="15">
        <v>85</v>
      </c>
      <c r="U21" s="64"/>
      <c r="V21" s="14">
        <f t="shared" si="4"/>
        <v>1602.95</v>
      </c>
      <c r="X21" s="10">
        <v>136</v>
      </c>
      <c r="Y21" s="18">
        <f t="shared" si="5"/>
        <v>2425</v>
      </c>
      <c r="Z21" s="54"/>
      <c r="AA21" s="15">
        <v>85</v>
      </c>
      <c r="AB21" s="18">
        <f t="shared" si="6"/>
        <v>2397.0500000000002</v>
      </c>
      <c r="AC21" s="54"/>
    </row>
    <row r="22" spans="3:29" x14ac:dyDescent="0.3">
      <c r="C22" s="13">
        <v>17</v>
      </c>
      <c r="D22" s="61"/>
      <c r="E22" s="14">
        <v>2340</v>
      </c>
      <c r="F22" s="15">
        <f t="shared" si="0"/>
        <v>85</v>
      </c>
      <c r="G22" s="61"/>
      <c r="H22" s="14">
        <f t="shared" si="1"/>
        <v>2312.0500000000002</v>
      </c>
      <c r="J22" s="10">
        <v>57</v>
      </c>
      <c r="K22" s="18">
        <v>1660</v>
      </c>
      <c r="L22" s="54"/>
      <c r="M22" s="15">
        <f t="shared" si="2"/>
        <v>85</v>
      </c>
      <c r="N22" s="18">
        <f t="shared" si="3"/>
        <v>1687.95</v>
      </c>
      <c r="O22" s="54"/>
      <c r="Q22" s="10">
        <v>97</v>
      </c>
      <c r="R22" s="61"/>
      <c r="S22" s="14">
        <f t="shared" si="7"/>
        <v>1660</v>
      </c>
      <c r="T22" s="15">
        <v>85</v>
      </c>
      <c r="U22" s="64"/>
      <c r="V22" s="14">
        <f t="shared" si="4"/>
        <v>1687.95</v>
      </c>
      <c r="X22" s="10">
        <v>137</v>
      </c>
      <c r="Y22" s="18">
        <f t="shared" si="5"/>
        <v>2340</v>
      </c>
      <c r="Z22" s="54"/>
      <c r="AA22" s="15">
        <v>85</v>
      </c>
      <c r="AB22" s="18">
        <f t="shared" si="6"/>
        <v>2312.0500000000002</v>
      </c>
      <c r="AC22" s="54"/>
    </row>
    <row r="23" spans="3:29" x14ac:dyDescent="0.3">
      <c r="C23" s="13">
        <v>18</v>
      </c>
      <c r="D23" s="61"/>
      <c r="E23" s="14">
        <v>2255</v>
      </c>
      <c r="F23" s="15">
        <f t="shared" si="0"/>
        <v>85</v>
      </c>
      <c r="G23" s="61"/>
      <c r="H23" s="14">
        <f t="shared" si="1"/>
        <v>2227.0500000000002</v>
      </c>
      <c r="J23" s="10">
        <v>58</v>
      </c>
      <c r="K23" s="18">
        <v>1745</v>
      </c>
      <c r="L23" s="54"/>
      <c r="M23" s="15">
        <f t="shared" si="2"/>
        <v>85</v>
      </c>
      <c r="N23" s="18">
        <f t="shared" si="3"/>
        <v>1772.95</v>
      </c>
      <c r="O23" s="54"/>
      <c r="Q23" s="10">
        <v>98</v>
      </c>
      <c r="R23" s="61"/>
      <c r="S23" s="14">
        <f t="shared" si="7"/>
        <v>1745</v>
      </c>
      <c r="T23" s="15">
        <v>85</v>
      </c>
      <c r="U23" s="64"/>
      <c r="V23" s="14">
        <f t="shared" si="4"/>
        <v>1772.95</v>
      </c>
      <c r="X23" s="10">
        <v>138</v>
      </c>
      <c r="Y23" s="18">
        <f t="shared" si="5"/>
        <v>2255</v>
      </c>
      <c r="Z23" s="54"/>
      <c r="AA23" s="15">
        <v>85</v>
      </c>
      <c r="AB23" s="18">
        <f t="shared" si="6"/>
        <v>2227.0500000000002</v>
      </c>
      <c r="AC23" s="54"/>
    </row>
    <row r="24" spans="3:29" x14ac:dyDescent="0.3">
      <c r="C24" s="13">
        <v>19</v>
      </c>
      <c r="D24" s="61"/>
      <c r="E24" s="14">
        <v>2170</v>
      </c>
      <c r="F24" s="15">
        <f t="shared" si="0"/>
        <v>85</v>
      </c>
      <c r="G24" s="61"/>
      <c r="H24" s="14">
        <f t="shared" si="1"/>
        <v>2142.0500000000002</v>
      </c>
      <c r="J24" s="10">
        <v>59</v>
      </c>
      <c r="K24" s="18">
        <v>1830</v>
      </c>
      <c r="L24" s="54"/>
      <c r="M24" s="15">
        <f t="shared" si="2"/>
        <v>85</v>
      </c>
      <c r="N24" s="18">
        <f t="shared" si="3"/>
        <v>1857.95</v>
      </c>
      <c r="O24" s="54"/>
      <c r="Q24" s="10">
        <v>99</v>
      </c>
      <c r="R24" s="61"/>
      <c r="S24" s="14">
        <f t="shared" si="7"/>
        <v>1830</v>
      </c>
      <c r="T24" s="15">
        <v>85</v>
      </c>
      <c r="U24" s="64"/>
      <c r="V24" s="14">
        <f t="shared" si="4"/>
        <v>1857.95</v>
      </c>
      <c r="X24" s="10">
        <v>139</v>
      </c>
      <c r="Y24" s="18">
        <f t="shared" si="5"/>
        <v>2170</v>
      </c>
      <c r="Z24" s="54"/>
      <c r="AA24" s="15">
        <v>85</v>
      </c>
      <c r="AB24" s="18">
        <f t="shared" si="6"/>
        <v>2142.0500000000002</v>
      </c>
      <c r="AC24" s="54"/>
    </row>
    <row r="25" spans="3:29" x14ac:dyDescent="0.3">
      <c r="C25" s="13">
        <v>20</v>
      </c>
      <c r="D25" s="61"/>
      <c r="E25" s="14">
        <v>2085</v>
      </c>
      <c r="F25" s="15">
        <f t="shared" si="0"/>
        <v>85</v>
      </c>
      <c r="G25" s="61"/>
      <c r="H25" s="14">
        <f t="shared" si="1"/>
        <v>2057.0500000000002</v>
      </c>
      <c r="J25" s="10">
        <v>60</v>
      </c>
      <c r="K25" s="18">
        <v>1915</v>
      </c>
      <c r="L25" s="54"/>
      <c r="M25" s="15">
        <f t="shared" si="2"/>
        <v>85</v>
      </c>
      <c r="N25" s="18">
        <f t="shared" si="3"/>
        <v>1942.95</v>
      </c>
      <c r="O25" s="54"/>
      <c r="Q25" s="10">
        <v>100</v>
      </c>
      <c r="R25" s="61"/>
      <c r="S25" s="14">
        <f t="shared" si="7"/>
        <v>1915</v>
      </c>
      <c r="T25" s="15">
        <v>85</v>
      </c>
      <c r="U25" s="64"/>
      <c r="V25" s="14">
        <f t="shared" si="4"/>
        <v>1942.95</v>
      </c>
      <c r="X25" s="10">
        <v>140</v>
      </c>
      <c r="Y25" s="18">
        <f t="shared" si="5"/>
        <v>2085</v>
      </c>
      <c r="Z25" s="54"/>
      <c r="AA25" s="15">
        <v>85</v>
      </c>
      <c r="AB25" s="18">
        <f t="shared" si="6"/>
        <v>2057.0500000000002</v>
      </c>
      <c r="AC25" s="54"/>
    </row>
    <row r="26" spans="3:29" x14ac:dyDescent="0.3">
      <c r="C26" s="13">
        <v>21</v>
      </c>
      <c r="D26" s="61"/>
      <c r="E26" s="14">
        <v>2000</v>
      </c>
      <c r="F26" s="15">
        <f t="shared" si="0"/>
        <v>85</v>
      </c>
      <c r="G26" s="61"/>
      <c r="H26" s="14">
        <f t="shared" si="1"/>
        <v>1972.0500000000002</v>
      </c>
      <c r="J26" s="10">
        <v>61</v>
      </c>
      <c r="K26" s="18">
        <v>2000</v>
      </c>
      <c r="L26" s="54"/>
      <c r="M26" s="15">
        <f t="shared" si="2"/>
        <v>85</v>
      </c>
      <c r="N26" s="18">
        <f t="shared" si="3"/>
        <v>2027.95</v>
      </c>
      <c r="O26" s="54"/>
      <c r="Q26" s="10">
        <v>101</v>
      </c>
      <c r="R26" s="61"/>
      <c r="S26" s="14">
        <f t="shared" si="7"/>
        <v>2000</v>
      </c>
      <c r="T26" s="15">
        <v>85</v>
      </c>
      <c r="U26" s="64"/>
      <c r="V26" s="14">
        <f t="shared" si="4"/>
        <v>2027.95</v>
      </c>
      <c r="X26" s="10">
        <v>141</v>
      </c>
      <c r="Y26" s="18">
        <f t="shared" si="5"/>
        <v>2000</v>
      </c>
      <c r="Z26" s="54"/>
      <c r="AA26" s="15">
        <v>85</v>
      </c>
      <c r="AB26" s="18">
        <f t="shared" si="6"/>
        <v>1972.0500000000002</v>
      </c>
      <c r="AC26" s="54"/>
    </row>
    <row r="27" spans="3:29" x14ac:dyDescent="0.3">
      <c r="C27" s="13">
        <v>22</v>
      </c>
      <c r="D27" s="61"/>
      <c r="E27" s="14">
        <v>1915</v>
      </c>
      <c r="F27" s="15">
        <f t="shared" si="0"/>
        <v>85</v>
      </c>
      <c r="G27" s="61"/>
      <c r="H27" s="14">
        <f t="shared" si="1"/>
        <v>1887.0500000000002</v>
      </c>
      <c r="J27" s="10">
        <v>62</v>
      </c>
      <c r="K27" s="18">
        <v>2085</v>
      </c>
      <c r="L27" s="54"/>
      <c r="M27" s="15">
        <f t="shared" si="2"/>
        <v>85</v>
      </c>
      <c r="N27" s="18">
        <f t="shared" si="3"/>
        <v>2112.9499999999998</v>
      </c>
      <c r="O27" s="54"/>
      <c r="Q27" s="10">
        <v>102</v>
      </c>
      <c r="R27" s="61"/>
      <c r="S27" s="14">
        <f t="shared" si="7"/>
        <v>2085</v>
      </c>
      <c r="T27" s="15">
        <v>85</v>
      </c>
      <c r="U27" s="64"/>
      <c r="V27" s="14">
        <f t="shared" si="4"/>
        <v>2112.9499999999998</v>
      </c>
      <c r="X27" s="10">
        <v>142</v>
      </c>
      <c r="Y27" s="18">
        <f t="shared" si="5"/>
        <v>1915</v>
      </c>
      <c r="Z27" s="54"/>
      <c r="AA27" s="15">
        <v>85</v>
      </c>
      <c r="AB27" s="18">
        <f t="shared" si="6"/>
        <v>1887.0500000000002</v>
      </c>
      <c r="AC27" s="54"/>
    </row>
    <row r="28" spans="3:29" x14ac:dyDescent="0.3">
      <c r="C28" s="13">
        <v>23</v>
      </c>
      <c r="D28" s="61"/>
      <c r="E28" s="14">
        <v>1830</v>
      </c>
      <c r="F28" s="15">
        <f t="shared" si="0"/>
        <v>85</v>
      </c>
      <c r="G28" s="61"/>
      <c r="H28" s="14">
        <f t="shared" si="1"/>
        <v>1802.0500000000002</v>
      </c>
      <c r="J28" s="10">
        <v>63</v>
      </c>
      <c r="K28" s="18">
        <v>2170</v>
      </c>
      <c r="L28" s="54"/>
      <c r="M28" s="15">
        <f t="shared" si="2"/>
        <v>85</v>
      </c>
      <c r="N28" s="18">
        <f t="shared" si="3"/>
        <v>2197.9499999999998</v>
      </c>
      <c r="O28" s="54"/>
      <c r="Q28" s="10">
        <v>103</v>
      </c>
      <c r="R28" s="61"/>
      <c r="S28" s="14">
        <f t="shared" si="7"/>
        <v>2170</v>
      </c>
      <c r="T28" s="15">
        <v>85</v>
      </c>
      <c r="U28" s="64"/>
      <c r="V28" s="14">
        <f t="shared" si="4"/>
        <v>2197.9499999999998</v>
      </c>
      <c r="X28" s="10">
        <v>143</v>
      </c>
      <c r="Y28" s="18">
        <f t="shared" si="5"/>
        <v>1830</v>
      </c>
      <c r="Z28" s="54"/>
      <c r="AA28" s="15">
        <v>85</v>
      </c>
      <c r="AB28" s="18">
        <f t="shared" si="6"/>
        <v>1802.0500000000002</v>
      </c>
      <c r="AC28" s="54"/>
    </row>
    <row r="29" spans="3:29" x14ac:dyDescent="0.3">
      <c r="C29" s="13">
        <v>24</v>
      </c>
      <c r="D29" s="61"/>
      <c r="E29" s="14">
        <v>1745</v>
      </c>
      <c r="F29" s="15">
        <f t="shared" si="0"/>
        <v>85</v>
      </c>
      <c r="G29" s="61"/>
      <c r="H29" s="14">
        <f t="shared" si="1"/>
        <v>1717.0500000000002</v>
      </c>
      <c r="J29" s="10">
        <v>64</v>
      </c>
      <c r="K29" s="18">
        <v>2255</v>
      </c>
      <c r="L29" s="54"/>
      <c r="M29" s="15">
        <f t="shared" si="2"/>
        <v>85</v>
      </c>
      <c r="N29" s="18">
        <f t="shared" si="3"/>
        <v>2282.9499999999998</v>
      </c>
      <c r="O29" s="54"/>
      <c r="Q29" s="10">
        <v>104</v>
      </c>
      <c r="R29" s="61"/>
      <c r="S29" s="14">
        <f t="shared" si="7"/>
        <v>2255</v>
      </c>
      <c r="T29" s="15">
        <v>85</v>
      </c>
      <c r="U29" s="64"/>
      <c r="V29" s="14">
        <f t="shared" si="4"/>
        <v>2282.9499999999998</v>
      </c>
      <c r="X29" s="10">
        <v>144</v>
      </c>
      <c r="Y29" s="18">
        <f t="shared" si="5"/>
        <v>1745</v>
      </c>
      <c r="Z29" s="54"/>
      <c r="AA29" s="15">
        <v>85</v>
      </c>
      <c r="AB29" s="18">
        <f t="shared" si="6"/>
        <v>1717.0500000000002</v>
      </c>
      <c r="AC29" s="54"/>
    </row>
    <row r="30" spans="3:29" x14ac:dyDescent="0.3">
      <c r="C30" s="13">
        <v>25</v>
      </c>
      <c r="D30" s="61"/>
      <c r="E30" s="14">
        <v>1660</v>
      </c>
      <c r="F30" s="15">
        <f t="shared" si="0"/>
        <v>85</v>
      </c>
      <c r="G30" s="61"/>
      <c r="H30" s="14">
        <f t="shared" si="1"/>
        <v>1632.0500000000002</v>
      </c>
      <c r="J30" s="10">
        <v>65</v>
      </c>
      <c r="K30" s="18">
        <v>2340</v>
      </c>
      <c r="L30" s="54"/>
      <c r="M30" s="15">
        <f t="shared" si="2"/>
        <v>85</v>
      </c>
      <c r="N30" s="18">
        <f t="shared" si="3"/>
        <v>2367.9499999999998</v>
      </c>
      <c r="O30" s="54"/>
      <c r="Q30" s="10">
        <v>105</v>
      </c>
      <c r="R30" s="61"/>
      <c r="S30" s="14">
        <f t="shared" si="7"/>
        <v>2340</v>
      </c>
      <c r="T30" s="15">
        <v>85</v>
      </c>
      <c r="U30" s="64"/>
      <c r="V30" s="14">
        <f t="shared" si="4"/>
        <v>2367.9499999999998</v>
      </c>
      <c r="X30" s="10">
        <v>145</v>
      </c>
      <c r="Y30" s="18">
        <f t="shared" si="5"/>
        <v>1660</v>
      </c>
      <c r="Z30" s="54"/>
      <c r="AA30" s="15">
        <v>85</v>
      </c>
      <c r="AB30" s="18">
        <f t="shared" si="6"/>
        <v>1632.0500000000002</v>
      </c>
      <c r="AC30" s="54"/>
    </row>
    <row r="31" spans="3:29" x14ac:dyDescent="0.3">
      <c r="C31" s="13">
        <v>26</v>
      </c>
      <c r="D31" s="61"/>
      <c r="E31" s="14">
        <v>1575</v>
      </c>
      <c r="F31" s="15">
        <f t="shared" si="0"/>
        <v>85</v>
      </c>
      <c r="G31" s="61"/>
      <c r="H31" s="14">
        <f t="shared" si="1"/>
        <v>1547.0500000000002</v>
      </c>
      <c r="J31" s="10">
        <v>66</v>
      </c>
      <c r="K31" s="18">
        <v>2425</v>
      </c>
      <c r="L31" s="54"/>
      <c r="M31" s="15">
        <f t="shared" si="2"/>
        <v>85</v>
      </c>
      <c r="N31" s="18">
        <f t="shared" si="3"/>
        <v>2452.9499999999998</v>
      </c>
      <c r="O31" s="54"/>
      <c r="Q31" s="10">
        <v>106</v>
      </c>
      <c r="R31" s="61"/>
      <c r="S31" s="14">
        <f t="shared" si="7"/>
        <v>2425</v>
      </c>
      <c r="T31" s="15">
        <v>85</v>
      </c>
      <c r="U31" s="64"/>
      <c r="V31" s="14">
        <f t="shared" si="4"/>
        <v>2452.9499999999998</v>
      </c>
      <c r="X31" s="10">
        <v>146</v>
      </c>
      <c r="Y31" s="18">
        <f t="shared" si="5"/>
        <v>1575</v>
      </c>
      <c r="Z31" s="54"/>
      <c r="AA31" s="15">
        <v>85</v>
      </c>
      <c r="AB31" s="18">
        <f t="shared" si="6"/>
        <v>1547.0500000000002</v>
      </c>
      <c r="AC31" s="54"/>
    </row>
    <row r="32" spans="3:29" x14ac:dyDescent="0.3">
      <c r="C32" s="13">
        <v>27</v>
      </c>
      <c r="D32" s="61"/>
      <c r="E32" s="14">
        <v>1490</v>
      </c>
      <c r="F32" s="15">
        <f t="shared" si="0"/>
        <v>85</v>
      </c>
      <c r="G32" s="61"/>
      <c r="H32" s="14">
        <f t="shared" si="1"/>
        <v>1462.0500000000002</v>
      </c>
      <c r="J32" s="10">
        <v>67</v>
      </c>
      <c r="K32" s="18">
        <v>2510</v>
      </c>
      <c r="L32" s="54"/>
      <c r="M32" s="15">
        <f t="shared" si="2"/>
        <v>85</v>
      </c>
      <c r="N32" s="18">
        <f t="shared" si="3"/>
        <v>2537.9499999999998</v>
      </c>
      <c r="O32" s="54"/>
      <c r="Q32" s="10">
        <v>107</v>
      </c>
      <c r="R32" s="61"/>
      <c r="S32" s="14">
        <f t="shared" si="7"/>
        <v>2510</v>
      </c>
      <c r="T32" s="15">
        <v>85</v>
      </c>
      <c r="U32" s="64"/>
      <c r="V32" s="14">
        <f t="shared" si="4"/>
        <v>2537.9499999999998</v>
      </c>
      <c r="X32" s="10">
        <v>147</v>
      </c>
      <c r="Y32" s="18">
        <f t="shared" si="5"/>
        <v>1490</v>
      </c>
      <c r="Z32" s="54"/>
      <c r="AA32" s="15">
        <v>85</v>
      </c>
      <c r="AB32" s="18">
        <f t="shared" si="6"/>
        <v>1462.0500000000002</v>
      </c>
      <c r="AC32" s="54"/>
    </row>
    <row r="33" spans="3:29" x14ac:dyDescent="0.3">
      <c r="C33" s="13">
        <v>28</v>
      </c>
      <c r="D33" s="61"/>
      <c r="E33" s="14">
        <v>1405</v>
      </c>
      <c r="F33" s="15">
        <f t="shared" si="0"/>
        <v>85</v>
      </c>
      <c r="G33" s="61"/>
      <c r="H33" s="14">
        <f t="shared" si="1"/>
        <v>1377.0500000000002</v>
      </c>
      <c r="J33" s="10">
        <v>68</v>
      </c>
      <c r="K33" s="18">
        <v>2595</v>
      </c>
      <c r="L33" s="54"/>
      <c r="M33" s="15">
        <f t="shared" si="2"/>
        <v>85</v>
      </c>
      <c r="N33" s="18">
        <f t="shared" si="3"/>
        <v>2622.95</v>
      </c>
      <c r="O33" s="54"/>
      <c r="Q33" s="10">
        <v>108</v>
      </c>
      <c r="R33" s="61"/>
      <c r="S33" s="14">
        <f t="shared" si="7"/>
        <v>2595</v>
      </c>
      <c r="T33" s="15">
        <v>85</v>
      </c>
      <c r="U33" s="64"/>
      <c r="V33" s="14">
        <f t="shared" si="4"/>
        <v>2622.95</v>
      </c>
      <c r="X33" s="10">
        <v>148</v>
      </c>
      <c r="Y33" s="18">
        <f t="shared" si="5"/>
        <v>1405</v>
      </c>
      <c r="Z33" s="54"/>
      <c r="AA33" s="15">
        <v>85</v>
      </c>
      <c r="AB33" s="18">
        <f t="shared" si="6"/>
        <v>1377.0500000000002</v>
      </c>
      <c r="AC33" s="54"/>
    </row>
    <row r="34" spans="3:29" x14ac:dyDescent="0.3">
      <c r="C34" s="13">
        <v>29</v>
      </c>
      <c r="D34" s="61"/>
      <c r="E34" s="14">
        <v>1320</v>
      </c>
      <c r="F34" s="15">
        <f t="shared" si="0"/>
        <v>85</v>
      </c>
      <c r="G34" s="61"/>
      <c r="H34" s="14">
        <f t="shared" si="1"/>
        <v>1292.0500000000002</v>
      </c>
      <c r="J34" s="10">
        <v>69</v>
      </c>
      <c r="K34" s="18">
        <v>2680</v>
      </c>
      <c r="L34" s="54"/>
      <c r="M34" s="15">
        <f t="shared" si="2"/>
        <v>85</v>
      </c>
      <c r="N34" s="18">
        <f t="shared" si="3"/>
        <v>2707.95</v>
      </c>
      <c r="O34" s="54"/>
      <c r="Q34" s="10">
        <v>109</v>
      </c>
      <c r="R34" s="61"/>
      <c r="S34" s="14">
        <f t="shared" si="7"/>
        <v>2680</v>
      </c>
      <c r="T34" s="15">
        <v>85</v>
      </c>
      <c r="U34" s="64"/>
      <c r="V34" s="14">
        <f t="shared" si="4"/>
        <v>2707.95</v>
      </c>
      <c r="X34" s="10">
        <v>149</v>
      </c>
      <c r="Y34" s="18">
        <f t="shared" si="5"/>
        <v>1320</v>
      </c>
      <c r="Z34" s="54"/>
      <c r="AA34" s="15">
        <v>85</v>
      </c>
      <c r="AB34" s="18">
        <f t="shared" si="6"/>
        <v>1292.0500000000002</v>
      </c>
      <c r="AC34" s="54"/>
    </row>
    <row r="35" spans="3:29" x14ac:dyDescent="0.3">
      <c r="C35" s="13">
        <v>30</v>
      </c>
      <c r="D35" s="61"/>
      <c r="E35" s="14">
        <v>1235</v>
      </c>
      <c r="F35" s="15">
        <f t="shared" si="0"/>
        <v>85</v>
      </c>
      <c r="G35" s="61"/>
      <c r="H35" s="14">
        <f t="shared" si="1"/>
        <v>1207.0500000000002</v>
      </c>
      <c r="J35" s="10">
        <v>70</v>
      </c>
      <c r="K35" s="18">
        <v>2765</v>
      </c>
      <c r="L35" s="54"/>
      <c r="M35" s="15">
        <f t="shared" si="2"/>
        <v>85</v>
      </c>
      <c r="N35" s="18">
        <f t="shared" si="3"/>
        <v>2792.95</v>
      </c>
      <c r="O35" s="54"/>
      <c r="Q35" s="10">
        <v>110</v>
      </c>
      <c r="R35" s="61"/>
      <c r="S35" s="14">
        <f t="shared" si="7"/>
        <v>2765</v>
      </c>
      <c r="T35" s="15">
        <v>85</v>
      </c>
      <c r="U35" s="64"/>
      <c r="V35" s="14">
        <f t="shared" si="4"/>
        <v>2792.95</v>
      </c>
      <c r="X35" s="10">
        <v>150</v>
      </c>
      <c r="Y35" s="18">
        <f t="shared" si="5"/>
        <v>1235</v>
      </c>
      <c r="Z35" s="54"/>
      <c r="AA35" s="15">
        <v>85</v>
      </c>
      <c r="AB35" s="18">
        <f t="shared" si="6"/>
        <v>1207.0500000000002</v>
      </c>
      <c r="AC35" s="54"/>
    </row>
    <row r="36" spans="3:29" x14ac:dyDescent="0.3">
      <c r="C36" s="13">
        <v>31</v>
      </c>
      <c r="D36" s="61"/>
      <c r="E36" s="14">
        <v>1150</v>
      </c>
      <c r="F36" s="15">
        <f t="shared" si="0"/>
        <v>85</v>
      </c>
      <c r="G36" s="61"/>
      <c r="H36" s="14">
        <f t="shared" si="1"/>
        <v>1122.0500000000002</v>
      </c>
      <c r="J36" s="10">
        <v>71</v>
      </c>
      <c r="K36" s="18">
        <v>2850</v>
      </c>
      <c r="L36" s="54"/>
      <c r="M36" s="15">
        <f t="shared" si="2"/>
        <v>85</v>
      </c>
      <c r="N36" s="18">
        <f t="shared" si="3"/>
        <v>2877.95</v>
      </c>
      <c r="O36" s="54"/>
      <c r="Q36" s="10">
        <v>111</v>
      </c>
      <c r="R36" s="61"/>
      <c r="S36" s="14">
        <f t="shared" si="7"/>
        <v>2850</v>
      </c>
      <c r="T36" s="15">
        <v>85</v>
      </c>
      <c r="U36" s="64"/>
      <c r="V36" s="14">
        <f t="shared" si="4"/>
        <v>2877.95</v>
      </c>
      <c r="X36" s="10">
        <v>151</v>
      </c>
      <c r="Y36" s="18">
        <f t="shared" si="5"/>
        <v>1150</v>
      </c>
      <c r="Z36" s="54"/>
      <c r="AA36" s="15">
        <v>85</v>
      </c>
      <c r="AB36" s="18">
        <f t="shared" si="6"/>
        <v>1122.0500000000002</v>
      </c>
      <c r="AC36" s="54"/>
    </row>
    <row r="37" spans="3:29" x14ac:dyDescent="0.3">
      <c r="C37" s="13">
        <v>32</v>
      </c>
      <c r="D37" s="61"/>
      <c r="E37" s="14">
        <v>1065</v>
      </c>
      <c r="F37" s="15">
        <f t="shared" si="0"/>
        <v>85</v>
      </c>
      <c r="G37" s="61"/>
      <c r="H37" s="14">
        <f t="shared" si="1"/>
        <v>1037.0500000000002</v>
      </c>
      <c r="J37" s="10">
        <v>72</v>
      </c>
      <c r="K37" s="18">
        <v>2935</v>
      </c>
      <c r="L37" s="54"/>
      <c r="M37" s="15">
        <f t="shared" si="2"/>
        <v>85</v>
      </c>
      <c r="N37" s="18">
        <f t="shared" si="3"/>
        <v>2962.95</v>
      </c>
      <c r="O37" s="54"/>
      <c r="Q37" s="10">
        <v>112</v>
      </c>
      <c r="R37" s="61"/>
      <c r="S37" s="14">
        <f t="shared" si="7"/>
        <v>2935</v>
      </c>
      <c r="T37" s="15">
        <v>85</v>
      </c>
      <c r="U37" s="64"/>
      <c r="V37" s="14">
        <f t="shared" si="4"/>
        <v>2962.95</v>
      </c>
      <c r="X37" s="10">
        <v>152</v>
      </c>
      <c r="Y37" s="18">
        <f t="shared" si="5"/>
        <v>1065</v>
      </c>
      <c r="Z37" s="54"/>
      <c r="AA37" s="15">
        <v>85</v>
      </c>
      <c r="AB37" s="18">
        <f t="shared" si="6"/>
        <v>1037.0500000000002</v>
      </c>
      <c r="AC37" s="54"/>
    </row>
    <row r="38" spans="3:29" x14ac:dyDescent="0.3">
      <c r="C38" s="13">
        <v>33</v>
      </c>
      <c r="D38" s="61"/>
      <c r="E38" s="14">
        <v>980</v>
      </c>
      <c r="F38" s="15">
        <f t="shared" si="0"/>
        <v>85</v>
      </c>
      <c r="G38" s="61"/>
      <c r="H38" s="14">
        <f t="shared" si="1"/>
        <v>952.05000000000018</v>
      </c>
      <c r="J38" s="10">
        <v>73</v>
      </c>
      <c r="K38" s="18">
        <v>3020</v>
      </c>
      <c r="L38" s="54"/>
      <c r="M38" s="15">
        <f t="shared" si="2"/>
        <v>85</v>
      </c>
      <c r="N38" s="18">
        <f t="shared" si="3"/>
        <v>3047.95</v>
      </c>
      <c r="O38" s="54"/>
      <c r="Q38" s="10">
        <v>113</v>
      </c>
      <c r="R38" s="61"/>
      <c r="S38" s="14">
        <f t="shared" si="7"/>
        <v>3020</v>
      </c>
      <c r="T38" s="15">
        <v>85</v>
      </c>
      <c r="U38" s="64"/>
      <c r="V38" s="14">
        <f t="shared" si="4"/>
        <v>3047.95</v>
      </c>
      <c r="X38" s="10">
        <v>153</v>
      </c>
      <c r="Y38" s="18">
        <f t="shared" si="5"/>
        <v>980</v>
      </c>
      <c r="Z38" s="54"/>
      <c r="AA38" s="15">
        <v>85</v>
      </c>
      <c r="AB38" s="18">
        <f t="shared" si="6"/>
        <v>952.05000000000018</v>
      </c>
      <c r="AC38" s="54"/>
    </row>
    <row r="39" spans="3:29" x14ac:dyDescent="0.3">
      <c r="C39" s="13">
        <v>34</v>
      </c>
      <c r="D39" s="61"/>
      <c r="E39" s="14">
        <v>895</v>
      </c>
      <c r="F39" s="15">
        <f t="shared" si="0"/>
        <v>85</v>
      </c>
      <c r="G39" s="61"/>
      <c r="H39" s="14">
        <f t="shared" si="1"/>
        <v>867.05000000000018</v>
      </c>
      <c r="J39" s="10">
        <v>74</v>
      </c>
      <c r="K39" s="18">
        <v>3105</v>
      </c>
      <c r="L39" s="54"/>
      <c r="M39" s="15">
        <f t="shared" si="2"/>
        <v>85</v>
      </c>
      <c r="N39" s="18">
        <f t="shared" si="3"/>
        <v>3132.95</v>
      </c>
      <c r="O39" s="54"/>
      <c r="Q39" s="10">
        <v>114</v>
      </c>
      <c r="R39" s="61"/>
      <c r="S39" s="14">
        <f t="shared" si="7"/>
        <v>3105</v>
      </c>
      <c r="T39" s="15">
        <v>85</v>
      </c>
      <c r="U39" s="64"/>
      <c r="V39" s="14">
        <f t="shared" si="4"/>
        <v>3132.95</v>
      </c>
      <c r="X39" s="10">
        <v>154</v>
      </c>
      <c r="Y39" s="18">
        <f t="shared" si="5"/>
        <v>895</v>
      </c>
      <c r="Z39" s="54"/>
      <c r="AA39" s="15">
        <v>85</v>
      </c>
      <c r="AB39" s="18">
        <f t="shared" si="6"/>
        <v>867.05000000000018</v>
      </c>
      <c r="AC39" s="54"/>
    </row>
    <row r="40" spans="3:29" x14ac:dyDescent="0.3">
      <c r="C40" s="13">
        <v>35</v>
      </c>
      <c r="D40" s="61"/>
      <c r="E40" s="14">
        <v>810</v>
      </c>
      <c r="F40" s="15">
        <f t="shared" si="0"/>
        <v>85</v>
      </c>
      <c r="G40" s="61"/>
      <c r="H40" s="14">
        <f t="shared" si="1"/>
        <v>782.05000000000018</v>
      </c>
      <c r="J40" s="10">
        <v>75</v>
      </c>
      <c r="K40" s="18">
        <v>3190</v>
      </c>
      <c r="L40" s="54"/>
      <c r="M40" s="15">
        <f t="shared" si="2"/>
        <v>85</v>
      </c>
      <c r="N40" s="18">
        <f t="shared" si="3"/>
        <v>3217.95</v>
      </c>
      <c r="O40" s="54"/>
      <c r="Q40" s="10">
        <v>115</v>
      </c>
      <c r="R40" s="61"/>
      <c r="S40" s="14">
        <f t="shared" si="7"/>
        <v>3190</v>
      </c>
      <c r="T40" s="15">
        <v>85</v>
      </c>
      <c r="U40" s="64"/>
      <c r="V40" s="14">
        <f t="shared" si="4"/>
        <v>3217.95</v>
      </c>
      <c r="X40" s="10">
        <v>155</v>
      </c>
      <c r="Y40" s="18">
        <f t="shared" si="5"/>
        <v>810</v>
      </c>
      <c r="Z40" s="54"/>
      <c r="AA40" s="15">
        <v>85</v>
      </c>
      <c r="AB40" s="18">
        <f t="shared" si="6"/>
        <v>782.05000000000018</v>
      </c>
      <c r="AC40" s="54"/>
    </row>
    <row r="41" spans="3:29" x14ac:dyDescent="0.3">
      <c r="C41" s="13">
        <v>36</v>
      </c>
      <c r="D41" s="61"/>
      <c r="E41" s="14">
        <v>725</v>
      </c>
      <c r="F41" s="15">
        <f t="shared" si="0"/>
        <v>85</v>
      </c>
      <c r="G41" s="61"/>
      <c r="H41" s="14">
        <f t="shared" si="1"/>
        <v>697.05000000000018</v>
      </c>
      <c r="J41" s="10">
        <v>76</v>
      </c>
      <c r="K41" s="18">
        <v>3275</v>
      </c>
      <c r="L41" s="54"/>
      <c r="M41" s="15">
        <f t="shared" si="2"/>
        <v>85</v>
      </c>
      <c r="N41" s="18">
        <f t="shared" si="3"/>
        <v>3302.95</v>
      </c>
      <c r="O41" s="54"/>
      <c r="Q41" s="10">
        <v>116</v>
      </c>
      <c r="R41" s="61"/>
      <c r="S41" s="14">
        <f t="shared" si="7"/>
        <v>3275</v>
      </c>
      <c r="T41" s="15">
        <v>85</v>
      </c>
      <c r="U41" s="64"/>
      <c r="V41" s="14">
        <f t="shared" si="4"/>
        <v>3302.95</v>
      </c>
      <c r="X41" s="10">
        <v>156</v>
      </c>
      <c r="Y41" s="18">
        <f t="shared" si="5"/>
        <v>725</v>
      </c>
      <c r="Z41" s="54"/>
      <c r="AA41" s="15">
        <v>85</v>
      </c>
      <c r="AB41" s="18">
        <f t="shared" si="6"/>
        <v>697.05000000000018</v>
      </c>
      <c r="AC41" s="54"/>
    </row>
    <row r="42" spans="3:29" x14ac:dyDescent="0.3">
      <c r="C42" s="13">
        <v>37</v>
      </c>
      <c r="D42" s="61"/>
      <c r="E42" s="14">
        <v>640</v>
      </c>
      <c r="F42" s="15">
        <f t="shared" si="0"/>
        <v>85</v>
      </c>
      <c r="G42" s="61"/>
      <c r="H42" s="14">
        <f t="shared" si="1"/>
        <v>612.05000000000018</v>
      </c>
      <c r="J42" s="10">
        <v>77</v>
      </c>
      <c r="K42" s="18">
        <v>3360</v>
      </c>
      <c r="L42" s="54"/>
      <c r="M42" s="15">
        <f t="shared" si="2"/>
        <v>85</v>
      </c>
      <c r="N42" s="18">
        <f t="shared" si="3"/>
        <v>3387.95</v>
      </c>
      <c r="O42" s="54"/>
      <c r="Q42" s="10">
        <v>117</v>
      </c>
      <c r="R42" s="61"/>
      <c r="S42" s="14">
        <f t="shared" si="7"/>
        <v>3360</v>
      </c>
      <c r="T42" s="15">
        <v>85</v>
      </c>
      <c r="U42" s="64"/>
      <c r="V42" s="14">
        <f t="shared" si="4"/>
        <v>3387.95</v>
      </c>
      <c r="X42" s="10">
        <v>157</v>
      </c>
      <c r="Y42" s="18">
        <f t="shared" si="5"/>
        <v>640</v>
      </c>
      <c r="Z42" s="54"/>
      <c r="AA42" s="15">
        <v>85</v>
      </c>
      <c r="AB42" s="18">
        <f t="shared" si="6"/>
        <v>612.05000000000018</v>
      </c>
      <c r="AC42" s="54"/>
    </row>
    <row r="43" spans="3:29" x14ac:dyDescent="0.3">
      <c r="C43" s="13">
        <v>38</v>
      </c>
      <c r="D43" s="61"/>
      <c r="E43" s="14">
        <v>555</v>
      </c>
      <c r="F43" s="15">
        <f t="shared" si="0"/>
        <v>85</v>
      </c>
      <c r="G43" s="61"/>
      <c r="H43" s="14">
        <f t="shared" si="1"/>
        <v>527.05000000000018</v>
      </c>
      <c r="J43" s="10">
        <v>78</v>
      </c>
      <c r="K43" s="18">
        <v>3445</v>
      </c>
      <c r="L43" s="54"/>
      <c r="M43" s="15">
        <f t="shared" si="2"/>
        <v>85</v>
      </c>
      <c r="N43" s="18">
        <f t="shared" si="3"/>
        <v>3472.95</v>
      </c>
      <c r="O43" s="54"/>
      <c r="Q43" s="10">
        <v>118</v>
      </c>
      <c r="R43" s="61"/>
      <c r="S43" s="14">
        <f t="shared" si="7"/>
        <v>3445</v>
      </c>
      <c r="T43" s="15">
        <v>85</v>
      </c>
      <c r="U43" s="64"/>
      <c r="V43" s="14">
        <f t="shared" si="4"/>
        <v>3472.95</v>
      </c>
      <c r="X43" s="10">
        <v>158</v>
      </c>
      <c r="Y43" s="18">
        <f>Y42-AA43</f>
        <v>555</v>
      </c>
      <c r="Z43" s="54"/>
      <c r="AA43" s="15">
        <v>85</v>
      </c>
      <c r="AB43" s="18">
        <f t="shared" si="6"/>
        <v>527.05000000000018</v>
      </c>
      <c r="AC43" s="54"/>
    </row>
    <row r="44" spans="3:29" x14ac:dyDescent="0.3">
      <c r="C44" s="13">
        <v>39</v>
      </c>
      <c r="D44" s="61"/>
      <c r="E44" s="14">
        <v>470</v>
      </c>
      <c r="F44" s="15">
        <f t="shared" si="0"/>
        <v>85</v>
      </c>
      <c r="G44" s="61"/>
      <c r="H44" s="14">
        <f t="shared" si="1"/>
        <v>442.05000000000018</v>
      </c>
      <c r="J44" s="10">
        <v>79</v>
      </c>
      <c r="K44" s="18">
        <v>3530</v>
      </c>
      <c r="L44" s="54"/>
      <c r="M44" s="15">
        <f t="shared" si="2"/>
        <v>85</v>
      </c>
      <c r="N44" s="18">
        <f t="shared" si="3"/>
        <v>3557.95</v>
      </c>
      <c r="O44" s="54"/>
      <c r="Q44" s="10">
        <v>119</v>
      </c>
      <c r="R44" s="61"/>
      <c r="S44" s="14">
        <f t="shared" si="7"/>
        <v>3530</v>
      </c>
      <c r="T44" s="15">
        <v>85</v>
      </c>
      <c r="U44" s="64"/>
      <c r="V44" s="14">
        <f t="shared" si="4"/>
        <v>3557.95</v>
      </c>
      <c r="X44" s="10">
        <v>159</v>
      </c>
      <c r="Y44" s="18">
        <f t="shared" si="5"/>
        <v>470</v>
      </c>
      <c r="Z44" s="54"/>
      <c r="AA44" s="15">
        <v>85</v>
      </c>
      <c r="AB44" s="18">
        <f t="shared" si="6"/>
        <v>442.05000000000018</v>
      </c>
      <c r="AC44" s="54"/>
    </row>
    <row r="45" spans="3:29" ht="17.25" thickBot="1" x14ac:dyDescent="0.35">
      <c r="C45" s="7">
        <v>40</v>
      </c>
      <c r="D45" s="62"/>
      <c r="E45" s="9">
        <v>355</v>
      </c>
      <c r="F45" s="2">
        <f t="shared" si="0"/>
        <v>115</v>
      </c>
      <c r="G45" s="62"/>
      <c r="H45" s="9">
        <f t="shared" si="1"/>
        <v>327.05000000000018</v>
      </c>
      <c r="J45" s="19">
        <v>80</v>
      </c>
      <c r="K45" s="8">
        <v>3645</v>
      </c>
      <c r="L45" s="55"/>
      <c r="M45" s="2">
        <f t="shared" si="2"/>
        <v>115</v>
      </c>
      <c r="N45" s="8">
        <f t="shared" si="3"/>
        <v>3672.95</v>
      </c>
      <c r="O45" s="55"/>
      <c r="Q45" s="19">
        <v>120</v>
      </c>
      <c r="R45" s="62"/>
      <c r="S45" s="9">
        <f t="shared" si="7"/>
        <v>3645</v>
      </c>
      <c r="T45" s="2">
        <v>115</v>
      </c>
      <c r="U45" s="65"/>
      <c r="V45" s="9">
        <f t="shared" si="4"/>
        <v>3672.95</v>
      </c>
      <c r="X45" s="10">
        <v>160</v>
      </c>
      <c r="Y45" s="8">
        <f>Y44-AA45</f>
        <v>355</v>
      </c>
      <c r="Z45" s="55"/>
      <c r="AA45" s="2">
        <v>115</v>
      </c>
      <c r="AB45" s="8">
        <f t="shared" si="6"/>
        <v>327.05000000000018</v>
      </c>
      <c r="AC45" s="55"/>
    </row>
  </sheetData>
  <mergeCells count="16">
    <mergeCell ref="AC6:AC45"/>
    <mergeCell ref="Y4:Z4"/>
    <mergeCell ref="AA4:AA5"/>
    <mergeCell ref="D6:D45"/>
    <mergeCell ref="G6:G45"/>
    <mergeCell ref="L6:L45"/>
    <mergeCell ref="O6:O45"/>
    <mergeCell ref="R6:R45"/>
    <mergeCell ref="U6:U45"/>
    <mergeCell ref="Z6:Z45"/>
    <mergeCell ref="D4:E4"/>
    <mergeCell ref="F4:F5"/>
    <mergeCell ref="K4:L4"/>
    <mergeCell ref="M4:M5"/>
    <mergeCell ref="R4:S4"/>
    <mergeCell ref="T4:T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96E1-6932-415F-941B-B2BD08E06D1B}">
  <dimension ref="B1:AB45"/>
  <sheetViews>
    <sheetView zoomScale="70" zoomScaleNormal="70" workbookViewId="0">
      <selection activeCell="F33" sqref="F33"/>
    </sheetView>
  </sheetViews>
  <sheetFormatPr defaultRowHeight="16.5" x14ac:dyDescent="0.3"/>
  <cols>
    <col min="1" max="1" width="3.25" customWidth="1"/>
    <col min="6" max="6" width="13.75" bestFit="1" customWidth="1"/>
    <col min="7" max="7" width="30.875" bestFit="1" customWidth="1"/>
    <col min="8" max="8" width="3.25" customWidth="1"/>
    <col min="12" max="12" width="19.5" bestFit="1" customWidth="1"/>
    <col min="13" max="13" width="18.75" customWidth="1"/>
    <col min="14" max="14" width="30.875" bestFit="1" customWidth="1"/>
    <col min="15" max="15" width="3" customWidth="1"/>
    <col min="19" max="19" width="19.5" bestFit="1" customWidth="1"/>
    <col min="20" max="20" width="14" bestFit="1" customWidth="1"/>
    <col min="21" max="21" width="30.875" bestFit="1" customWidth="1"/>
    <col min="22" max="22" width="2.375" customWidth="1"/>
    <col min="26" max="26" width="16.875" customWidth="1"/>
    <col min="27" max="27" width="14" bestFit="1" customWidth="1"/>
    <col min="28" max="28" width="28" customWidth="1"/>
  </cols>
  <sheetData>
    <row r="1" spans="2:28" ht="17.25" thickBot="1" x14ac:dyDescent="0.35">
      <c r="C1" s="20"/>
      <c r="D1" s="20" t="s">
        <v>0</v>
      </c>
      <c r="E1" s="20"/>
      <c r="F1" s="20" t="s">
        <v>1</v>
      </c>
    </row>
    <row r="2" spans="2:28" ht="17.25" thickBot="1" x14ac:dyDescent="0.35">
      <c r="B2" s="16" t="s">
        <v>6</v>
      </c>
      <c r="C2" s="20" t="s">
        <v>9</v>
      </c>
      <c r="D2" s="20">
        <v>35</v>
      </c>
      <c r="E2" s="20"/>
      <c r="F2" s="20">
        <v>130</v>
      </c>
    </row>
    <row r="3" spans="2:28" ht="17.25" thickBot="1" x14ac:dyDescent="0.35">
      <c r="G3" t="s">
        <v>17</v>
      </c>
      <c r="N3" t="s">
        <v>18</v>
      </c>
      <c r="U3" t="s">
        <v>19</v>
      </c>
      <c r="AB3" t="s">
        <v>20</v>
      </c>
    </row>
    <row r="4" spans="2:28" x14ac:dyDescent="0.3">
      <c r="B4" s="4"/>
      <c r="C4" s="56" t="s">
        <v>7</v>
      </c>
      <c r="D4" s="57"/>
      <c r="E4" s="23"/>
      <c r="F4" s="66" t="s">
        <v>11</v>
      </c>
      <c r="G4" s="68" t="s">
        <v>12</v>
      </c>
      <c r="I4" s="4"/>
      <c r="J4" s="56" t="s">
        <v>7</v>
      </c>
      <c r="K4" s="57"/>
      <c r="L4" s="58" t="s">
        <v>14</v>
      </c>
      <c r="M4" s="66" t="s">
        <v>13</v>
      </c>
      <c r="N4" s="68" t="s">
        <v>16</v>
      </c>
      <c r="P4" s="4"/>
      <c r="Q4" s="56" t="s">
        <v>7</v>
      </c>
      <c r="R4" s="57"/>
      <c r="S4" s="58" t="s">
        <v>14</v>
      </c>
      <c r="T4" s="66" t="s">
        <v>15</v>
      </c>
      <c r="U4" s="68" t="s">
        <v>12</v>
      </c>
      <c r="W4" s="4"/>
      <c r="X4" s="56" t="s">
        <v>7</v>
      </c>
      <c r="Y4" s="57"/>
      <c r="Z4" s="58" t="s">
        <v>14</v>
      </c>
      <c r="AA4" s="66" t="s">
        <v>13</v>
      </c>
      <c r="AB4" s="68" t="s">
        <v>16</v>
      </c>
    </row>
    <row r="5" spans="2:28" ht="17.25" thickBot="1" x14ac:dyDescent="0.35">
      <c r="B5" s="7" t="s">
        <v>5</v>
      </c>
      <c r="C5" s="8" t="s">
        <v>0</v>
      </c>
      <c r="D5" s="9" t="s">
        <v>1</v>
      </c>
      <c r="E5" s="24" t="s">
        <v>21</v>
      </c>
      <c r="F5" s="67"/>
      <c r="G5" s="69"/>
      <c r="I5" s="7" t="s">
        <v>5</v>
      </c>
      <c r="J5" s="8" t="s">
        <v>0</v>
      </c>
      <c r="K5" s="9" t="s">
        <v>1</v>
      </c>
      <c r="L5" s="59"/>
      <c r="M5" s="67"/>
      <c r="N5" s="69"/>
      <c r="P5" s="7" t="s">
        <v>5</v>
      </c>
      <c r="Q5" s="8" t="s">
        <v>0</v>
      </c>
      <c r="R5" s="9" t="s">
        <v>1</v>
      </c>
      <c r="S5" s="59"/>
      <c r="T5" s="67"/>
      <c r="U5" s="69"/>
      <c r="W5" s="7" t="s">
        <v>5</v>
      </c>
      <c r="X5" s="8" t="s">
        <v>0</v>
      </c>
      <c r="Y5" s="9" t="s">
        <v>1</v>
      </c>
      <c r="Z5" s="59"/>
      <c r="AA5" s="67"/>
      <c r="AB5" s="69"/>
    </row>
    <row r="6" spans="2:28" ht="17.25" thickBot="1" x14ac:dyDescent="0.35">
      <c r="B6" s="10">
        <v>1</v>
      </c>
      <c r="C6" s="60">
        <v>0</v>
      </c>
      <c r="D6" s="11">
        <v>3775</v>
      </c>
      <c r="E6" s="25">
        <f>D6-21</f>
        <v>3754</v>
      </c>
      <c r="F6" s="2">
        <f>E6-35</f>
        <v>3719</v>
      </c>
      <c r="G6" s="21">
        <f t="shared" ref="G6:G43" si="0">F6-E7</f>
        <v>95</v>
      </c>
      <c r="I6" s="10">
        <v>121</v>
      </c>
      <c r="J6" s="17">
        <v>3775</v>
      </c>
      <c r="K6" s="53">
        <v>3979</v>
      </c>
      <c r="L6" s="12"/>
      <c r="M6">
        <f t="shared" ref="M6:M44" si="1">J6-35</f>
        <v>3740</v>
      </c>
      <c r="N6" s="21">
        <f t="shared" ref="N6:N43" si="2">M6-J7</f>
        <v>95</v>
      </c>
      <c r="P6" s="10">
        <v>81</v>
      </c>
      <c r="Q6" s="60">
        <v>3979</v>
      </c>
      <c r="R6" s="11">
        <v>225</v>
      </c>
      <c r="S6" s="12" t="s">
        <v>8</v>
      </c>
      <c r="T6">
        <f t="shared" ref="T6:T44" si="3">R6+35</f>
        <v>260</v>
      </c>
      <c r="U6" s="21">
        <f t="shared" ref="U6:U43" si="4">R7-T6</f>
        <v>95</v>
      </c>
      <c r="W6" s="10">
        <v>41</v>
      </c>
      <c r="X6" s="17">
        <v>225</v>
      </c>
      <c r="Y6" s="53">
        <v>21</v>
      </c>
      <c r="Z6" s="12"/>
      <c r="AA6">
        <f t="shared" ref="AA6:AA44" si="5">X6+35</f>
        <v>260</v>
      </c>
      <c r="AB6" s="21">
        <f t="shared" ref="AB6:AB43" si="6">X7-AA6</f>
        <v>95</v>
      </c>
    </row>
    <row r="7" spans="2:28" ht="17.25" thickBot="1" x14ac:dyDescent="0.35">
      <c r="B7" s="13">
        <v>2</v>
      </c>
      <c r="C7" s="61"/>
      <c r="D7" s="14">
        <v>3645</v>
      </c>
      <c r="E7" s="25">
        <f t="shared" ref="E7:E45" si="7">D7-21</f>
        <v>3624</v>
      </c>
      <c r="F7" s="2">
        <f t="shared" ref="F7:F45" si="8">E7-35</f>
        <v>3589</v>
      </c>
      <c r="G7" s="21">
        <f t="shared" si="0"/>
        <v>80</v>
      </c>
      <c r="I7" s="10">
        <v>122</v>
      </c>
      <c r="J7" s="18">
        <f>J6-L7</f>
        <v>3645</v>
      </c>
      <c r="K7" s="54"/>
      <c r="L7" s="15">
        <v>130</v>
      </c>
      <c r="M7">
        <f t="shared" si="1"/>
        <v>3610</v>
      </c>
      <c r="N7" s="21">
        <f t="shared" si="2"/>
        <v>80</v>
      </c>
      <c r="P7" s="10">
        <v>82</v>
      </c>
      <c r="Q7" s="61"/>
      <c r="R7" s="14">
        <v>355</v>
      </c>
      <c r="S7" s="15">
        <f>R7-R6</f>
        <v>130</v>
      </c>
      <c r="T7">
        <f t="shared" si="3"/>
        <v>390</v>
      </c>
      <c r="U7" s="21">
        <f t="shared" si="4"/>
        <v>80</v>
      </c>
      <c r="W7" s="10">
        <v>42</v>
      </c>
      <c r="X7" s="18">
        <v>355</v>
      </c>
      <c r="Y7" s="54"/>
      <c r="Z7" s="15">
        <f>X7-X6</f>
        <v>130</v>
      </c>
      <c r="AA7">
        <f t="shared" si="5"/>
        <v>390</v>
      </c>
      <c r="AB7" s="21">
        <f t="shared" si="6"/>
        <v>80</v>
      </c>
    </row>
    <row r="8" spans="2:28" ht="17.25" thickBot="1" x14ac:dyDescent="0.35">
      <c r="B8" s="13">
        <v>3</v>
      </c>
      <c r="C8" s="61"/>
      <c r="D8" s="14">
        <v>3530</v>
      </c>
      <c r="E8" s="25">
        <f t="shared" si="7"/>
        <v>3509</v>
      </c>
      <c r="F8" s="2">
        <f t="shared" si="8"/>
        <v>3474</v>
      </c>
      <c r="G8" s="21">
        <f t="shared" si="0"/>
        <v>50</v>
      </c>
      <c r="I8" s="10">
        <v>123</v>
      </c>
      <c r="J8" s="18">
        <f t="shared" ref="J8:J44" si="9">J7-L8</f>
        <v>3530</v>
      </c>
      <c r="K8" s="54"/>
      <c r="L8" s="15">
        <v>115</v>
      </c>
      <c r="M8">
        <f t="shared" si="1"/>
        <v>3495</v>
      </c>
      <c r="N8" s="21">
        <f t="shared" si="2"/>
        <v>50</v>
      </c>
      <c r="P8" s="10">
        <v>83</v>
      </c>
      <c r="Q8" s="61"/>
      <c r="R8" s="14">
        <f>R7+S8</f>
        <v>470</v>
      </c>
      <c r="S8" s="15">
        <v>115</v>
      </c>
      <c r="T8">
        <f t="shared" si="3"/>
        <v>505</v>
      </c>
      <c r="U8" s="21">
        <f t="shared" si="4"/>
        <v>50</v>
      </c>
      <c r="W8" s="10">
        <v>43</v>
      </c>
      <c r="X8" s="18">
        <v>470</v>
      </c>
      <c r="Y8" s="54"/>
      <c r="Z8" s="15">
        <f t="shared" ref="Z8:Z45" si="10">X8-X7</f>
        <v>115</v>
      </c>
      <c r="AA8">
        <f t="shared" si="5"/>
        <v>505</v>
      </c>
      <c r="AB8" s="21">
        <f t="shared" si="6"/>
        <v>50</v>
      </c>
    </row>
    <row r="9" spans="2:28" ht="17.25" thickBot="1" x14ac:dyDescent="0.35">
      <c r="B9" s="13">
        <v>4</v>
      </c>
      <c r="C9" s="61"/>
      <c r="D9" s="14">
        <v>3445</v>
      </c>
      <c r="E9" s="25">
        <f t="shared" si="7"/>
        <v>3424</v>
      </c>
      <c r="F9" s="2">
        <f t="shared" si="8"/>
        <v>3389</v>
      </c>
      <c r="G9" s="21">
        <f t="shared" si="0"/>
        <v>50</v>
      </c>
      <c r="I9" s="10">
        <v>124</v>
      </c>
      <c r="J9" s="18">
        <f t="shared" si="9"/>
        <v>3445</v>
      </c>
      <c r="K9" s="54"/>
      <c r="L9" s="15">
        <v>85</v>
      </c>
      <c r="M9">
        <f t="shared" si="1"/>
        <v>3410</v>
      </c>
      <c r="N9" s="21">
        <f t="shared" si="2"/>
        <v>50</v>
      </c>
      <c r="P9" s="10">
        <v>84</v>
      </c>
      <c r="Q9" s="61"/>
      <c r="R9" s="14">
        <f t="shared" ref="R9:R45" si="11">R8+S9</f>
        <v>555</v>
      </c>
      <c r="S9" s="15">
        <v>85</v>
      </c>
      <c r="T9">
        <f t="shared" si="3"/>
        <v>590</v>
      </c>
      <c r="U9" s="21">
        <f t="shared" si="4"/>
        <v>50</v>
      </c>
      <c r="W9" s="10">
        <v>44</v>
      </c>
      <c r="X9" s="18">
        <v>555</v>
      </c>
      <c r="Y9" s="54"/>
      <c r="Z9" s="15">
        <f t="shared" si="10"/>
        <v>85</v>
      </c>
      <c r="AA9">
        <f t="shared" si="5"/>
        <v>590</v>
      </c>
      <c r="AB9" s="21">
        <f t="shared" si="6"/>
        <v>50</v>
      </c>
    </row>
    <row r="10" spans="2:28" ht="17.25" thickBot="1" x14ac:dyDescent="0.35">
      <c r="B10" s="13">
        <v>5</v>
      </c>
      <c r="C10" s="61"/>
      <c r="D10" s="14">
        <v>3360</v>
      </c>
      <c r="E10" s="25">
        <f t="shared" si="7"/>
        <v>3339</v>
      </c>
      <c r="F10" s="2">
        <f t="shared" si="8"/>
        <v>3304</v>
      </c>
      <c r="G10" s="21">
        <f t="shared" si="0"/>
        <v>50</v>
      </c>
      <c r="I10" s="10">
        <v>125</v>
      </c>
      <c r="J10" s="18">
        <f t="shared" si="9"/>
        <v>3360</v>
      </c>
      <c r="K10" s="54"/>
      <c r="L10" s="15">
        <v>85</v>
      </c>
      <c r="M10">
        <f t="shared" si="1"/>
        <v>3325</v>
      </c>
      <c r="N10" s="21">
        <f t="shared" si="2"/>
        <v>50</v>
      </c>
      <c r="P10" s="10">
        <v>85</v>
      </c>
      <c r="Q10" s="61"/>
      <c r="R10" s="14">
        <f t="shared" si="11"/>
        <v>640</v>
      </c>
      <c r="S10" s="15">
        <v>85</v>
      </c>
      <c r="T10">
        <f t="shared" si="3"/>
        <v>675</v>
      </c>
      <c r="U10" s="21">
        <f t="shared" si="4"/>
        <v>50</v>
      </c>
      <c r="W10" s="10">
        <v>45</v>
      </c>
      <c r="X10" s="18">
        <v>640</v>
      </c>
      <c r="Y10" s="54"/>
      <c r="Z10" s="15">
        <f t="shared" si="10"/>
        <v>85</v>
      </c>
      <c r="AA10">
        <f t="shared" si="5"/>
        <v>675</v>
      </c>
      <c r="AB10" s="21">
        <f t="shared" si="6"/>
        <v>50</v>
      </c>
    </row>
    <row r="11" spans="2:28" ht="17.25" thickBot="1" x14ac:dyDescent="0.35">
      <c r="B11" s="13">
        <v>6</v>
      </c>
      <c r="C11" s="61"/>
      <c r="D11" s="14">
        <v>3275</v>
      </c>
      <c r="E11" s="25">
        <f t="shared" si="7"/>
        <v>3254</v>
      </c>
      <c r="F11" s="2">
        <f t="shared" si="8"/>
        <v>3219</v>
      </c>
      <c r="G11" s="21">
        <f t="shared" si="0"/>
        <v>50</v>
      </c>
      <c r="I11" s="10">
        <v>126</v>
      </c>
      <c r="J11" s="18">
        <f t="shared" si="9"/>
        <v>3275</v>
      </c>
      <c r="K11" s="54"/>
      <c r="L11" s="15">
        <v>85</v>
      </c>
      <c r="M11">
        <f t="shared" si="1"/>
        <v>3240</v>
      </c>
      <c r="N11" s="21">
        <f t="shared" si="2"/>
        <v>50</v>
      </c>
      <c r="P11" s="10">
        <v>86</v>
      </c>
      <c r="Q11" s="61"/>
      <c r="R11" s="14">
        <f t="shared" si="11"/>
        <v>725</v>
      </c>
      <c r="S11" s="15">
        <v>85</v>
      </c>
      <c r="T11">
        <f t="shared" si="3"/>
        <v>760</v>
      </c>
      <c r="U11" s="21">
        <f t="shared" si="4"/>
        <v>50</v>
      </c>
      <c r="W11" s="10">
        <v>46</v>
      </c>
      <c r="X11" s="18">
        <v>725</v>
      </c>
      <c r="Y11" s="54"/>
      <c r="Z11" s="15">
        <f t="shared" si="10"/>
        <v>85</v>
      </c>
      <c r="AA11">
        <f t="shared" si="5"/>
        <v>760</v>
      </c>
      <c r="AB11" s="21">
        <f t="shared" si="6"/>
        <v>50</v>
      </c>
    </row>
    <row r="12" spans="2:28" ht="17.25" thickBot="1" x14ac:dyDescent="0.35">
      <c r="B12" s="13">
        <v>7</v>
      </c>
      <c r="C12" s="61"/>
      <c r="D12" s="14">
        <v>3190</v>
      </c>
      <c r="E12" s="25">
        <f t="shared" si="7"/>
        <v>3169</v>
      </c>
      <c r="F12" s="2">
        <f t="shared" si="8"/>
        <v>3134</v>
      </c>
      <c r="G12" s="21">
        <f t="shared" si="0"/>
        <v>50</v>
      </c>
      <c r="I12" s="10">
        <v>127</v>
      </c>
      <c r="J12" s="18">
        <f t="shared" si="9"/>
        <v>3190</v>
      </c>
      <c r="K12" s="54"/>
      <c r="L12" s="15">
        <v>85</v>
      </c>
      <c r="M12">
        <f t="shared" si="1"/>
        <v>3155</v>
      </c>
      <c r="N12" s="21">
        <f t="shared" si="2"/>
        <v>50</v>
      </c>
      <c r="P12" s="10">
        <v>87</v>
      </c>
      <c r="Q12" s="61"/>
      <c r="R12" s="14">
        <f t="shared" si="11"/>
        <v>810</v>
      </c>
      <c r="S12" s="15">
        <v>85</v>
      </c>
      <c r="T12">
        <f t="shared" si="3"/>
        <v>845</v>
      </c>
      <c r="U12" s="21">
        <f t="shared" si="4"/>
        <v>50</v>
      </c>
      <c r="W12" s="10">
        <v>47</v>
      </c>
      <c r="X12" s="18">
        <v>810</v>
      </c>
      <c r="Y12" s="54"/>
      <c r="Z12" s="15">
        <f t="shared" si="10"/>
        <v>85</v>
      </c>
      <c r="AA12">
        <f t="shared" si="5"/>
        <v>845</v>
      </c>
      <c r="AB12" s="21">
        <f t="shared" si="6"/>
        <v>50</v>
      </c>
    </row>
    <row r="13" spans="2:28" ht="17.25" thickBot="1" x14ac:dyDescent="0.35">
      <c r="B13" s="13">
        <v>8</v>
      </c>
      <c r="C13" s="61"/>
      <c r="D13" s="14">
        <v>3105</v>
      </c>
      <c r="E13" s="25">
        <f t="shared" si="7"/>
        <v>3084</v>
      </c>
      <c r="F13" s="2">
        <f t="shared" si="8"/>
        <v>3049</v>
      </c>
      <c r="G13" s="21">
        <f t="shared" si="0"/>
        <v>50</v>
      </c>
      <c r="I13" s="10">
        <v>128</v>
      </c>
      <c r="J13" s="18">
        <f t="shared" si="9"/>
        <v>3105</v>
      </c>
      <c r="K13" s="54"/>
      <c r="L13" s="15">
        <v>85</v>
      </c>
      <c r="M13">
        <f t="shared" si="1"/>
        <v>3070</v>
      </c>
      <c r="N13" s="21">
        <f t="shared" si="2"/>
        <v>50</v>
      </c>
      <c r="P13" s="10">
        <v>88</v>
      </c>
      <c r="Q13" s="61"/>
      <c r="R13" s="14">
        <f t="shared" si="11"/>
        <v>895</v>
      </c>
      <c r="S13" s="15">
        <v>85</v>
      </c>
      <c r="T13">
        <f t="shared" si="3"/>
        <v>930</v>
      </c>
      <c r="U13" s="21">
        <f t="shared" si="4"/>
        <v>50</v>
      </c>
      <c r="W13" s="10">
        <v>48</v>
      </c>
      <c r="X13" s="18">
        <v>895</v>
      </c>
      <c r="Y13" s="54"/>
      <c r="Z13" s="15">
        <f t="shared" si="10"/>
        <v>85</v>
      </c>
      <c r="AA13">
        <f t="shared" si="5"/>
        <v>930</v>
      </c>
      <c r="AB13" s="21">
        <f t="shared" si="6"/>
        <v>50</v>
      </c>
    </row>
    <row r="14" spans="2:28" ht="17.25" thickBot="1" x14ac:dyDescent="0.35">
      <c r="B14" s="13">
        <v>9</v>
      </c>
      <c r="C14" s="61"/>
      <c r="D14" s="14">
        <v>3020</v>
      </c>
      <c r="E14" s="25">
        <f t="shared" si="7"/>
        <v>2999</v>
      </c>
      <c r="F14" s="2">
        <f t="shared" si="8"/>
        <v>2964</v>
      </c>
      <c r="G14" s="21">
        <f t="shared" si="0"/>
        <v>50</v>
      </c>
      <c r="I14" s="10">
        <v>129</v>
      </c>
      <c r="J14" s="18">
        <f t="shared" si="9"/>
        <v>3020</v>
      </c>
      <c r="K14" s="54"/>
      <c r="L14" s="15">
        <v>85</v>
      </c>
      <c r="M14">
        <f t="shared" si="1"/>
        <v>2985</v>
      </c>
      <c r="N14" s="21">
        <f t="shared" si="2"/>
        <v>50</v>
      </c>
      <c r="P14" s="10">
        <v>89</v>
      </c>
      <c r="Q14" s="61"/>
      <c r="R14" s="14">
        <f t="shared" si="11"/>
        <v>980</v>
      </c>
      <c r="S14" s="15">
        <v>85</v>
      </c>
      <c r="T14">
        <f t="shared" si="3"/>
        <v>1015</v>
      </c>
      <c r="U14" s="21">
        <f t="shared" si="4"/>
        <v>50</v>
      </c>
      <c r="W14" s="10">
        <v>49</v>
      </c>
      <c r="X14" s="18">
        <v>980</v>
      </c>
      <c r="Y14" s="54"/>
      <c r="Z14" s="15">
        <f t="shared" si="10"/>
        <v>85</v>
      </c>
      <c r="AA14">
        <f t="shared" si="5"/>
        <v>1015</v>
      </c>
      <c r="AB14" s="21">
        <f t="shared" si="6"/>
        <v>50</v>
      </c>
    </row>
    <row r="15" spans="2:28" ht="17.25" thickBot="1" x14ac:dyDescent="0.35">
      <c r="B15" s="13">
        <v>10</v>
      </c>
      <c r="C15" s="61"/>
      <c r="D15" s="14">
        <v>2935</v>
      </c>
      <c r="E15" s="25">
        <f t="shared" si="7"/>
        <v>2914</v>
      </c>
      <c r="F15" s="2">
        <f t="shared" si="8"/>
        <v>2879</v>
      </c>
      <c r="G15" s="21">
        <f t="shared" si="0"/>
        <v>50</v>
      </c>
      <c r="I15" s="10">
        <v>130</v>
      </c>
      <c r="J15" s="18">
        <f t="shared" si="9"/>
        <v>2935</v>
      </c>
      <c r="K15" s="54"/>
      <c r="L15" s="15">
        <v>85</v>
      </c>
      <c r="M15">
        <f t="shared" si="1"/>
        <v>2900</v>
      </c>
      <c r="N15" s="21">
        <f t="shared" si="2"/>
        <v>50</v>
      </c>
      <c r="P15" s="10">
        <v>90</v>
      </c>
      <c r="Q15" s="61"/>
      <c r="R15" s="14">
        <f t="shared" si="11"/>
        <v>1065</v>
      </c>
      <c r="S15" s="15">
        <v>85</v>
      </c>
      <c r="T15">
        <f t="shared" si="3"/>
        <v>1100</v>
      </c>
      <c r="U15" s="21">
        <f t="shared" si="4"/>
        <v>50</v>
      </c>
      <c r="W15" s="10">
        <v>50</v>
      </c>
      <c r="X15" s="18">
        <v>1065</v>
      </c>
      <c r="Y15" s="54"/>
      <c r="Z15" s="15">
        <f t="shared" si="10"/>
        <v>85</v>
      </c>
      <c r="AA15">
        <f t="shared" si="5"/>
        <v>1100</v>
      </c>
      <c r="AB15" s="21">
        <f t="shared" si="6"/>
        <v>50</v>
      </c>
    </row>
    <row r="16" spans="2:28" ht="17.25" thickBot="1" x14ac:dyDescent="0.35">
      <c r="B16" s="13">
        <v>11</v>
      </c>
      <c r="C16" s="61"/>
      <c r="D16" s="14">
        <v>2850</v>
      </c>
      <c r="E16" s="25">
        <f t="shared" si="7"/>
        <v>2829</v>
      </c>
      <c r="F16" s="2">
        <f t="shared" si="8"/>
        <v>2794</v>
      </c>
      <c r="G16" s="21">
        <f t="shared" si="0"/>
        <v>50</v>
      </c>
      <c r="I16" s="10">
        <v>131</v>
      </c>
      <c r="J16" s="18">
        <f t="shared" si="9"/>
        <v>2850</v>
      </c>
      <c r="K16" s="54"/>
      <c r="L16" s="15">
        <v>85</v>
      </c>
      <c r="M16">
        <f t="shared" si="1"/>
        <v>2815</v>
      </c>
      <c r="N16" s="21">
        <f t="shared" si="2"/>
        <v>50</v>
      </c>
      <c r="P16" s="10">
        <v>91</v>
      </c>
      <c r="Q16" s="61"/>
      <c r="R16" s="14">
        <f t="shared" si="11"/>
        <v>1150</v>
      </c>
      <c r="S16" s="15">
        <v>85</v>
      </c>
      <c r="T16">
        <f t="shared" si="3"/>
        <v>1185</v>
      </c>
      <c r="U16" s="21">
        <f t="shared" si="4"/>
        <v>50</v>
      </c>
      <c r="W16" s="10">
        <v>51</v>
      </c>
      <c r="X16" s="18">
        <v>1150</v>
      </c>
      <c r="Y16" s="54"/>
      <c r="Z16" s="15">
        <f t="shared" si="10"/>
        <v>85</v>
      </c>
      <c r="AA16">
        <f t="shared" si="5"/>
        <v>1185</v>
      </c>
      <c r="AB16" s="21">
        <f t="shared" si="6"/>
        <v>50</v>
      </c>
    </row>
    <row r="17" spans="2:28" ht="17.25" thickBot="1" x14ac:dyDescent="0.35">
      <c r="B17" s="13">
        <v>12</v>
      </c>
      <c r="C17" s="61"/>
      <c r="D17" s="14">
        <v>2765</v>
      </c>
      <c r="E17" s="25">
        <f t="shared" si="7"/>
        <v>2744</v>
      </c>
      <c r="F17" s="2">
        <f t="shared" si="8"/>
        <v>2709</v>
      </c>
      <c r="G17" s="21">
        <f t="shared" si="0"/>
        <v>50</v>
      </c>
      <c r="I17" s="10">
        <v>132</v>
      </c>
      <c r="J17" s="18">
        <f t="shared" si="9"/>
        <v>2765</v>
      </c>
      <c r="K17" s="54"/>
      <c r="L17" s="15">
        <v>85</v>
      </c>
      <c r="M17">
        <f t="shared" si="1"/>
        <v>2730</v>
      </c>
      <c r="N17" s="21">
        <f t="shared" si="2"/>
        <v>50</v>
      </c>
      <c r="P17" s="10">
        <v>92</v>
      </c>
      <c r="Q17" s="61"/>
      <c r="R17" s="14">
        <f t="shared" si="11"/>
        <v>1235</v>
      </c>
      <c r="S17" s="15">
        <v>85</v>
      </c>
      <c r="T17">
        <f t="shared" si="3"/>
        <v>1270</v>
      </c>
      <c r="U17" s="21">
        <f t="shared" si="4"/>
        <v>50</v>
      </c>
      <c r="W17" s="10">
        <v>52</v>
      </c>
      <c r="X17" s="18">
        <v>1235</v>
      </c>
      <c r="Y17" s="54"/>
      <c r="Z17" s="15">
        <f t="shared" si="10"/>
        <v>85</v>
      </c>
      <c r="AA17">
        <f t="shared" si="5"/>
        <v>1270</v>
      </c>
      <c r="AB17" s="21">
        <f t="shared" si="6"/>
        <v>50</v>
      </c>
    </row>
    <row r="18" spans="2:28" ht="17.25" thickBot="1" x14ac:dyDescent="0.35">
      <c r="B18" s="13">
        <v>13</v>
      </c>
      <c r="C18" s="61"/>
      <c r="D18" s="14">
        <v>2680</v>
      </c>
      <c r="E18" s="25">
        <f t="shared" si="7"/>
        <v>2659</v>
      </c>
      <c r="F18" s="2">
        <f t="shared" si="8"/>
        <v>2624</v>
      </c>
      <c r="G18" s="21">
        <f t="shared" si="0"/>
        <v>50</v>
      </c>
      <c r="I18" s="10">
        <v>133</v>
      </c>
      <c r="J18" s="18">
        <f t="shared" si="9"/>
        <v>2680</v>
      </c>
      <c r="K18" s="54"/>
      <c r="L18" s="15">
        <v>85</v>
      </c>
      <c r="M18">
        <f t="shared" si="1"/>
        <v>2645</v>
      </c>
      <c r="N18" s="21">
        <f t="shared" si="2"/>
        <v>50</v>
      </c>
      <c r="P18" s="10">
        <v>93</v>
      </c>
      <c r="Q18" s="61"/>
      <c r="R18" s="14">
        <f t="shared" si="11"/>
        <v>1320</v>
      </c>
      <c r="S18" s="15">
        <v>85</v>
      </c>
      <c r="T18">
        <f t="shared" si="3"/>
        <v>1355</v>
      </c>
      <c r="U18" s="21">
        <f t="shared" si="4"/>
        <v>50</v>
      </c>
      <c r="W18" s="10">
        <v>53</v>
      </c>
      <c r="X18" s="18">
        <v>1320</v>
      </c>
      <c r="Y18" s="54"/>
      <c r="Z18" s="15">
        <f t="shared" si="10"/>
        <v>85</v>
      </c>
      <c r="AA18">
        <f t="shared" si="5"/>
        <v>1355</v>
      </c>
      <c r="AB18" s="21">
        <f t="shared" si="6"/>
        <v>50</v>
      </c>
    </row>
    <row r="19" spans="2:28" ht="17.25" thickBot="1" x14ac:dyDescent="0.35">
      <c r="B19" s="13">
        <v>14</v>
      </c>
      <c r="C19" s="61"/>
      <c r="D19" s="14">
        <v>2595</v>
      </c>
      <c r="E19" s="25">
        <f t="shared" si="7"/>
        <v>2574</v>
      </c>
      <c r="F19" s="2">
        <f t="shared" si="8"/>
        <v>2539</v>
      </c>
      <c r="G19" s="21">
        <f t="shared" si="0"/>
        <v>50</v>
      </c>
      <c r="I19" s="10">
        <v>134</v>
      </c>
      <c r="J19" s="18">
        <f t="shared" si="9"/>
        <v>2595</v>
      </c>
      <c r="K19" s="54"/>
      <c r="L19" s="15">
        <v>85</v>
      </c>
      <c r="M19">
        <f t="shared" si="1"/>
        <v>2560</v>
      </c>
      <c r="N19" s="21">
        <f t="shared" si="2"/>
        <v>50</v>
      </c>
      <c r="P19" s="10">
        <v>94</v>
      </c>
      <c r="Q19" s="61"/>
      <c r="R19" s="14">
        <f t="shared" si="11"/>
        <v>1405</v>
      </c>
      <c r="S19" s="15">
        <v>85</v>
      </c>
      <c r="T19">
        <f t="shared" si="3"/>
        <v>1440</v>
      </c>
      <c r="U19" s="21">
        <f t="shared" si="4"/>
        <v>50</v>
      </c>
      <c r="W19" s="10">
        <v>54</v>
      </c>
      <c r="X19" s="18">
        <v>1405</v>
      </c>
      <c r="Y19" s="54"/>
      <c r="Z19" s="15">
        <f t="shared" si="10"/>
        <v>85</v>
      </c>
      <c r="AA19">
        <f t="shared" si="5"/>
        <v>1440</v>
      </c>
      <c r="AB19" s="21">
        <f t="shared" si="6"/>
        <v>50</v>
      </c>
    </row>
    <row r="20" spans="2:28" ht="17.25" thickBot="1" x14ac:dyDescent="0.35">
      <c r="B20" s="13">
        <v>15</v>
      </c>
      <c r="C20" s="61"/>
      <c r="D20" s="14">
        <v>2510</v>
      </c>
      <c r="E20" s="25">
        <f t="shared" si="7"/>
        <v>2489</v>
      </c>
      <c r="F20" s="2">
        <f t="shared" si="8"/>
        <v>2454</v>
      </c>
      <c r="G20" s="21">
        <f t="shared" si="0"/>
        <v>50</v>
      </c>
      <c r="I20" s="10">
        <v>135</v>
      </c>
      <c r="J20" s="18">
        <f t="shared" si="9"/>
        <v>2510</v>
      </c>
      <c r="K20" s="54"/>
      <c r="L20" s="15">
        <v>85</v>
      </c>
      <c r="M20">
        <f t="shared" si="1"/>
        <v>2475</v>
      </c>
      <c r="N20" s="21">
        <f t="shared" si="2"/>
        <v>50</v>
      </c>
      <c r="P20" s="10">
        <v>95</v>
      </c>
      <c r="Q20" s="61"/>
      <c r="R20" s="14">
        <f t="shared" si="11"/>
        <v>1490</v>
      </c>
      <c r="S20" s="15">
        <v>85</v>
      </c>
      <c r="T20">
        <f t="shared" si="3"/>
        <v>1525</v>
      </c>
      <c r="U20" s="21">
        <f t="shared" si="4"/>
        <v>50</v>
      </c>
      <c r="W20" s="10">
        <v>55</v>
      </c>
      <c r="X20" s="18">
        <v>1490</v>
      </c>
      <c r="Y20" s="54"/>
      <c r="Z20" s="15">
        <f t="shared" si="10"/>
        <v>85</v>
      </c>
      <c r="AA20">
        <f t="shared" si="5"/>
        <v>1525</v>
      </c>
      <c r="AB20" s="21">
        <f t="shared" si="6"/>
        <v>50</v>
      </c>
    </row>
    <row r="21" spans="2:28" ht="17.25" thickBot="1" x14ac:dyDescent="0.35">
      <c r="B21" s="13">
        <v>16</v>
      </c>
      <c r="C21" s="61"/>
      <c r="D21" s="14">
        <v>2425</v>
      </c>
      <c r="E21" s="25">
        <f t="shared" si="7"/>
        <v>2404</v>
      </c>
      <c r="F21" s="2">
        <f t="shared" si="8"/>
        <v>2369</v>
      </c>
      <c r="G21" s="21">
        <f t="shared" si="0"/>
        <v>50</v>
      </c>
      <c r="I21" s="10">
        <v>136</v>
      </c>
      <c r="J21" s="18">
        <f t="shared" si="9"/>
        <v>2425</v>
      </c>
      <c r="K21" s="54"/>
      <c r="L21" s="15">
        <v>85</v>
      </c>
      <c r="M21">
        <f t="shared" si="1"/>
        <v>2390</v>
      </c>
      <c r="N21" s="21">
        <f t="shared" si="2"/>
        <v>50</v>
      </c>
      <c r="P21" s="10">
        <v>96</v>
      </c>
      <c r="Q21" s="61"/>
      <c r="R21" s="14">
        <f t="shared" si="11"/>
        <v>1575</v>
      </c>
      <c r="S21" s="15">
        <v>85</v>
      </c>
      <c r="T21">
        <f t="shared" si="3"/>
        <v>1610</v>
      </c>
      <c r="U21" s="21">
        <f t="shared" si="4"/>
        <v>50</v>
      </c>
      <c r="W21" s="10">
        <v>56</v>
      </c>
      <c r="X21" s="18">
        <v>1575</v>
      </c>
      <c r="Y21" s="54"/>
      <c r="Z21" s="15">
        <f t="shared" si="10"/>
        <v>85</v>
      </c>
      <c r="AA21">
        <f t="shared" si="5"/>
        <v>1610</v>
      </c>
      <c r="AB21" s="21">
        <f t="shared" si="6"/>
        <v>50</v>
      </c>
    </row>
    <row r="22" spans="2:28" ht="17.25" thickBot="1" x14ac:dyDescent="0.35">
      <c r="B22" s="13">
        <v>17</v>
      </c>
      <c r="C22" s="61"/>
      <c r="D22" s="14">
        <v>2340</v>
      </c>
      <c r="E22" s="25">
        <f t="shared" si="7"/>
        <v>2319</v>
      </c>
      <c r="F22" s="2">
        <f t="shared" si="8"/>
        <v>2284</v>
      </c>
      <c r="G22" s="21">
        <f t="shared" si="0"/>
        <v>50</v>
      </c>
      <c r="I22" s="10">
        <v>137</v>
      </c>
      <c r="J22" s="18">
        <f t="shared" si="9"/>
        <v>2340</v>
      </c>
      <c r="K22" s="54"/>
      <c r="L22" s="15">
        <v>85</v>
      </c>
      <c r="M22">
        <f t="shared" si="1"/>
        <v>2305</v>
      </c>
      <c r="N22" s="21">
        <f t="shared" si="2"/>
        <v>50</v>
      </c>
      <c r="P22" s="10">
        <v>97</v>
      </c>
      <c r="Q22" s="61"/>
      <c r="R22" s="14">
        <f t="shared" si="11"/>
        <v>1660</v>
      </c>
      <c r="S22" s="15">
        <v>85</v>
      </c>
      <c r="T22">
        <f t="shared" si="3"/>
        <v>1695</v>
      </c>
      <c r="U22" s="21">
        <f t="shared" si="4"/>
        <v>50</v>
      </c>
      <c r="W22" s="10">
        <v>57</v>
      </c>
      <c r="X22" s="18">
        <v>1660</v>
      </c>
      <c r="Y22" s="54"/>
      <c r="Z22" s="15">
        <f t="shared" si="10"/>
        <v>85</v>
      </c>
      <c r="AA22">
        <f t="shared" si="5"/>
        <v>1695</v>
      </c>
      <c r="AB22" s="21">
        <f t="shared" si="6"/>
        <v>50</v>
      </c>
    </row>
    <row r="23" spans="2:28" ht="17.25" thickBot="1" x14ac:dyDescent="0.35">
      <c r="B23" s="13">
        <v>18</v>
      </c>
      <c r="C23" s="61"/>
      <c r="D23" s="14">
        <v>2255</v>
      </c>
      <c r="E23" s="25">
        <f t="shared" si="7"/>
        <v>2234</v>
      </c>
      <c r="F23" s="2">
        <f t="shared" si="8"/>
        <v>2199</v>
      </c>
      <c r="G23" s="21">
        <f t="shared" si="0"/>
        <v>50</v>
      </c>
      <c r="I23" s="10">
        <v>138</v>
      </c>
      <c r="J23" s="18">
        <f t="shared" si="9"/>
        <v>2255</v>
      </c>
      <c r="K23" s="54"/>
      <c r="L23" s="15">
        <v>85</v>
      </c>
      <c r="M23">
        <f t="shared" si="1"/>
        <v>2220</v>
      </c>
      <c r="N23" s="21">
        <f t="shared" si="2"/>
        <v>50</v>
      </c>
      <c r="P23" s="10">
        <v>98</v>
      </c>
      <c r="Q23" s="61"/>
      <c r="R23" s="14">
        <f t="shared" si="11"/>
        <v>1745</v>
      </c>
      <c r="S23" s="15">
        <v>85</v>
      </c>
      <c r="T23">
        <f t="shared" si="3"/>
        <v>1780</v>
      </c>
      <c r="U23" s="21">
        <f t="shared" si="4"/>
        <v>50</v>
      </c>
      <c r="W23" s="10">
        <v>58</v>
      </c>
      <c r="X23" s="18">
        <v>1745</v>
      </c>
      <c r="Y23" s="54"/>
      <c r="Z23" s="15">
        <f t="shared" si="10"/>
        <v>85</v>
      </c>
      <c r="AA23">
        <f t="shared" si="5"/>
        <v>1780</v>
      </c>
      <c r="AB23" s="21">
        <f t="shared" si="6"/>
        <v>50</v>
      </c>
    </row>
    <row r="24" spans="2:28" ht="17.25" thickBot="1" x14ac:dyDescent="0.35">
      <c r="B24" s="13">
        <v>19</v>
      </c>
      <c r="C24" s="61"/>
      <c r="D24" s="14">
        <v>2170</v>
      </c>
      <c r="E24" s="25">
        <f t="shared" si="7"/>
        <v>2149</v>
      </c>
      <c r="F24" s="2">
        <f t="shared" si="8"/>
        <v>2114</v>
      </c>
      <c r="G24" s="21">
        <f t="shared" si="0"/>
        <v>50</v>
      </c>
      <c r="I24" s="10">
        <v>139</v>
      </c>
      <c r="J24" s="18">
        <f t="shared" si="9"/>
        <v>2170</v>
      </c>
      <c r="K24" s="54"/>
      <c r="L24" s="15">
        <v>85</v>
      </c>
      <c r="M24">
        <f t="shared" si="1"/>
        <v>2135</v>
      </c>
      <c r="N24" s="21">
        <f t="shared" si="2"/>
        <v>50</v>
      </c>
      <c r="P24" s="10">
        <v>99</v>
      </c>
      <c r="Q24" s="61"/>
      <c r="R24" s="14">
        <f t="shared" si="11"/>
        <v>1830</v>
      </c>
      <c r="S24" s="15">
        <v>85</v>
      </c>
      <c r="T24">
        <f t="shared" si="3"/>
        <v>1865</v>
      </c>
      <c r="U24" s="21">
        <f t="shared" si="4"/>
        <v>50</v>
      </c>
      <c r="W24" s="10">
        <v>59</v>
      </c>
      <c r="X24" s="18">
        <v>1830</v>
      </c>
      <c r="Y24" s="54"/>
      <c r="Z24" s="15">
        <f t="shared" si="10"/>
        <v>85</v>
      </c>
      <c r="AA24">
        <f t="shared" si="5"/>
        <v>1865</v>
      </c>
      <c r="AB24" s="21">
        <f t="shared" si="6"/>
        <v>50</v>
      </c>
    </row>
    <row r="25" spans="2:28" ht="17.25" thickBot="1" x14ac:dyDescent="0.35">
      <c r="B25" s="13">
        <v>20</v>
      </c>
      <c r="C25" s="61"/>
      <c r="D25" s="14">
        <v>2085</v>
      </c>
      <c r="E25" s="25">
        <f t="shared" si="7"/>
        <v>2064</v>
      </c>
      <c r="F25" s="2">
        <f t="shared" si="8"/>
        <v>2029</v>
      </c>
      <c r="G25" s="21">
        <f t="shared" si="0"/>
        <v>50</v>
      </c>
      <c r="I25" s="10">
        <v>140</v>
      </c>
      <c r="J25" s="18">
        <f t="shared" si="9"/>
        <v>2085</v>
      </c>
      <c r="K25" s="54"/>
      <c r="L25" s="15">
        <v>85</v>
      </c>
      <c r="M25">
        <f t="shared" si="1"/>
        <v>2050</v>
      </c>
      <c r="N25" s="21">
        <f t="shared" si="2"/>
        <v>50</v>
      </c>
      <c r="P25" s="10">
        <v>100</v>
      </c>
      <c r="Q25" s="61"/>
      <c r="R25" s="14">
        <f t="shared" si="11"/>
        <v>1915</v>
      </c>
      <c r="S25" s="15">
        <v>85</v>
      </c>
      <c r="T25">
        <f t="shared" si="3"/>
        <v>1950</v>
      </c>
      <c r="U25" s="21">
        <f t="shared" si="4"/>
        <v>50</v>
      </c>
      <c r="W25" s="10">
        <v>60</v>
      </c>
      <c r="X25" s="18">
        <v>1915</v>
      </c>
      <c r="Y25" s="54"/>
      <c r="Z25" s="15">
        <f t="shared" si="10"/>
        <v>85</v>
      </c>
      <c r="AA25">
        <f t="shared" si="5"/>
        <v>1950</v>
      </c>
      <c r="AB25" s="21">
        <f t="shared" si="6"/>
        <v>50</v>
      </c>
    </row>
    <row r="26" spans="2:28" ht="17.25" thickBot="1" x14ac:dyDescent="0.35">
      <c r="B26" s="13">
        <v>21</v>
      </c>
      <c r="C26" s="61"/>
      <c r="D26" s="14">
        <v>2000</v>
      </c>
      <c r="E26" s="25">
        <f t="shared" si="7"/>
        <v>1979</v>
      </c>
      <c r="F26" s="2">
        <f t="shared" si="8"/>
        <v>1944</v>
      </c>
      <c r="G26" s="21">
        <f t="shared" si="0"/>
        <v>50</v>
      </c>
      <c r="I26" s="10">
        <v>141</v>
      </c>
      <c r="J26" s="18">
        <f t="shared" si="9"/>
        <v>2000</v>
      </c>
      <c r="K26" s="54"/>
      <c r="L26" s="15">
        <v>85</v>
      </c>
      <c r="M26">
        <f t="shared" si="1"/>
        <v>1965</v>
      </c>
      <c r="N26" s="21">
        <f t="shared" si="2"/>
        <v>50</v>
      </c>
      <c r="P26" s="10">
        <v>101</v>
      </c>
      <c r="Q26" s="61"/>
      <c r="R26" s="14">
        <f t="shared" si="11"/>
        <v>2000</v>
      </c>
      <c r="S26" s="15">
        <v>85</v>
      </c>
      <c r="T26">
        <f t="shared" si="3"/>
        <v>2035</v>
      </c>
      <c r="U26" s="21">
        <f t="shared" si="4"/>
        <v>50</v>
      </c>
      <c r="W26" s="10">
        <v>61</v>
      </c>
      <c r="X26" s="18">
        <v>2000</v>
      </c>
      <c r="Y26" s="54"/>
      <c r="Z26" s="15">
        <f t="shared" si="10"/>
        <v>85</v>
      </c>
      <c r="AA26">
        <f t="shared" si="5"/>
        <v>2035</v>
      </c>
      <c r="AB26" s="21">
        <f t="shared" si="6"/>
        <v>50</v>
      </c>
    </row>
    <row r="27" spans="2:28" ht="17.25" thickBot="1" x14ac:dyDescent="0.35">
      <c r="B27" s="13">
        <v>22</v>
      </c>
      <c r="C27" s="61"/>
      <c r="D27" s="14">
        <v>1915</v>
      </c>
      <c r="E27" s="25">
        <f t="shared" si="7"/>
        <v>1894</v>
      </c>
      <c r="F27" s="2">
        <f t="shared" si="8"/>
        <v>1859</v>
      </c>
      <c r="G27" s="21">
        <f t="shared" si="0"/>
        <v>50</v>
      </c>
      <c r="I27" s="10">
        <v>142</v>
      </c>
      <c r="J27" s="18">
        <f t="shared" si="9"/>
        <v>1915</v>
      </c>
      <c r="K27" s="54"/>
      <c r="L27" s="15">
        <v>85</v>
      </c>
      <c r="M27">
        <f t="shared" si="1"/>
        <v>1880</v>
      </c>
      <c r="N27" s="21">
        <f t="shared" si="2"/>
        <v>50</v>
      </c>
      <c r="P27" s="10">
        <v>102</v>
      </c>
      <c r="Q27" s="61"/>
      <c r="R27" s="14">
        <f t="shared" si="11"/>
        <v>2085</v>
      </c>
      <c r="S27" s="15">
        <v>85</v>
      </c>
      <c r="T27">
        <f t="shared" si="3"/>
        <v>2120</v>
      </c>
      <c r="U27" s="21">
        <f t="shared" si="4"/>
        <v>50</v>
      </c>
      <c r="W27" s="10">
        <v>62</v>
      </c>
      <c r="X27" s="18">
        <v>2085</v>
      </c>
      <c r="Y27" s="54"/>
      <c r="Z27" s="15">
        <f t="shared" si="10"/>
        <v>85</v>
      </c>
      <c r="AA27">
        <f t="shared" si="5"/>
        <v>2120</v>
      </c>
      <c r="AB27" s="21">
        <f t="shared" si="6"/>
        <v>50</v>
      </c>
    </row>
    <row r="28" spans="2:28" ht="17.25" thickBot="1" x14ac:dyDescent="0.35">
      <c r="B28" s="13">
        <v>23</v>
      </c>
      <c r="C28" s="61"/>
      <c r="D28" s="14">
        <v>1830</v>
      </c>
      <c r="E28" s="25">
        <f t="shared" si="7"/>
        <v>1809</v>
      </c>
      <c r="F28" s="2">
        <f t="shared" si="8"/>
        <v>1774</v>
      </c>
      <c r="G28" s="21">
        <f t="shared" si="0"/>
        <v>50</v>
      </c>
      <c r="I28" s="10">
        <v>143</v>
      </c>
      <c r="J28" s="18">
        <f t="shared" si="9"/>
        <v>1830</v>
      </c>
      <c r="K28" s="54"/>
      <c r="L28" s="15">
        <v>85</v>
      </c>
      <c r="M28">
        <f t="shared" si="1"/>
        <v>1795</v>
      </c>
      <c r="N28" s="21">
        <f t="shared" si="2"/>
        <v>50</v>
      </c>
      <c r="P28" s="10">
        <v>103</v>
      </c>
      <c r="Q28" s="61"/>
      <c r="R28" s="14">
        <f t="shared" si="11"/>
        <v>2170</v>
      </c>
      <c r="S28" s="15">
        <v>85</v>
      </c>
      <c r="T28">
        <f t="shared" si="3"/>
        <v>2205</v>
      </c>
      <c r="U28" s="21">
        <f t="shared" si="4"/>
        <v>50</v>
      </c>
      <c r="W28" s="10">
        <v>63</v>
      </c>
      <c r="X28" s="18">
        <v>2170</v>
      </c>
      <c r="Y28" s="54"/>
      <c r="Z28" s="15">
        <f t="shared" si="10"/>
        <v>85</v>
      </c>
      <c r="AA28">
        <f t="shared" si="5"/>
        <v>2205</v>
      </c>
      <c r="AB28" s="21">
        <f t="shared" si="6"/>
        <v>50</v>
      </c>
    </row>
    <row r="29" spans="2:28" ht="17.25" thickBot="1" x14ac:dyDescent="0.35">
      <c r="B29" s="13">
        <v>24</v>
      </c>
      <c r="C29" s="61"/>
      <c r="D29" s="14">
        <v>1745</v>
      </c>
      <c r="E29" s="25">
        <f t="shared" si="7"/>
        <v>1724</v>
      </c>
      <c r="F29" s="2">
        <f t="shared" si="8"/>
        <v>1689</v>
      </c>
      <c r="G29" s="21">
        <f t="shared" si="0"/>
        <v>50</v>
      </c>
      <c r="I29" s="10">
        <v>144</v>
      </c>
      <c r="J29" s="18">
        <f t="shared" si="9"/>
        <v>1745</v>
      </c>
      <c r="K29" s="54"/>
      <c r="L29" s="15">
        <v>85</v>
      </c>
      <c r="M29">
        <f t="shared" si="1"/>
        <v>1710</v>
      </c>
      <c r="N29" s="21">
        <f t="shared" si="2"/>
        <v>50</v>
      </c>
      <c r="P29" s="10">
        <v>104</v>
      </c>
      <c r="Q29" s="61"/>
      <c r="R29" s="14">
        <f t="shared" si="11"/>
        <v>2255</v>
      </c>
      <c r="S29" s="15">
        <v>85</v>
      </c>
      <c r="T29">
        <f t="shared" si="3"/>
        <v>2290</v>
      </c>
      <c r="U29" s="21">
        <f t="shared" si="4"/>
        <v>50</v>
      </c>
      <c r="W29" s="10">
        <v>64</v>
      </c>
      <c r="X29" s="18">
        <v>2255</v>
      </c>
      <c r="Y29" s="54"/>
      <c r="Z29" s="15">
        <f t="shared" si="10"/>
        <v>85</v>
      </c>
      <c r="AA29">
        <f t="shared" si="5"/>
        <v>2290</v>
      </c>
      <c r="AB29" s="21">
        <f t="shared" si="6"/>
        <v>50</v>
      </c>
    </row>
    <row r="30" spans="2:28" ht="17.25" thickBot="1" x14ac:dyDescent="0.35">
      <c r="B30" s="13">
        <v>25</v>
      </c>
      <c r="C30" s="61"/>
      <c r="D30" s="14">
        <v>1660</v>
      </c>
      <c r="E30" s="25">
        <f t="shared" si="7"/>
        <v>1639</v>
      </c>
      <c r="F30" s="2">
        <f t="shared" si="8"/>
        <v>1604</v>
      </c>
      <c r="G30" s="21">
        <f t="shared" si="0"/>
        <v>50</v>
      </c>
      <c r="I30" s="10">
        <v>145</v>
      </c>
      <c r="J30" s="18">
        <f t="shared" si="9"/>
        <v>1660</v>
      </c>
      <c r="K30" s="54"/>
      <c r="L30" s="15">
        <v>85</v>
      </c>
      <c r="M30">
        <f t="shared" si="1"/>
        <v>1625</v>
      </c>
      <c r="N30" s="21">
        <f t="shared" si="2"/>
        <v>50</v>
      </c>
      <c r="P30" s="10">
        <v>105</v>
      </c>
      <c r="Q30" s="61"/>
      <c r="R30" s="14">
        <f t="shared" si="11"/>
        <v>2340</v>
      </c>
      <c r="S30" s="15">
        <v>85</v>
      </c>
      <c r="T30">
        <f t="shared" si="3"/>
        <v>2375</v>
      </c>
      <c r="U30" s="21">
        <f t="shared" si="4"/>
        <v>50</v>
      </c>
      <c r="W30" s="10">
        <v>65</v>
      </c>
      <c r="X30" s="18">
        <v>2340</v>
      </c>
      <c r="Y30" s="54"/>
      <c r="Z30" s="15">
        <f t="shared" si="10"/>
        <v>85</v>
      </c>
      <c r="AA30">
        <f t="shared" si="5"/>
        <v>2375</v>
      </c>
      <c r="AB30" s="21">
        <f t="shared" si="6"/>
        <v>50</v>
      </c>
    </row>
    <row r="31" spans="2:28" ht="17.25" thickBot="1" x14ac:dyDescent="0.35">
      <c r="B31" s="13">
        <v>26</v>
      </c>
      <c r="C31" s="61"/>
      <c r="D31" s="14">
        <v>1575</v>
      </c>
      <c r="E31" s="25">
        <f t="shared" si="7"/>
        <v>1554</v>
      </c>
      <c r="F31" s="2">
        <f t="shared" si="8"/>
        <v>1519</v>
      </c>
      <c r="G31" s="21">
        <f t="shared" si="0"/>
        <v>50</v>
      </c>
      <c r="I31" s="10">
        <v>146</v>
      </c>
      <c r="J31" s="18">
        <f t="shared" si="9"/>
        <v>1575</v>
      </c>
      <c r="K31" s="54"/>
      <c r="L31" s="15">
        <v>85</v>
      </c>
      <c r="M31">
        <f t="shared" si="1"/>
        <v>1540</v>
      </c>
      <c r="N31" s="21">
        <f t="shared" si="2"/>
        <v>50</v>
      </c>
      <c r="P31" s="10">
        <v>106</v>
      </c>
      <c r="Q31" s="61"/>
      <c r="R31" s="14">
        <f t="shared" si="11"/>
        <v>2425</v>
      </c>
      <c r="S31" s="15">
        <v>85</v>
      </c>
      <c r="T31">
        <f t="shared" si="3"/>
        <v>2460</v>
      </c>
      <c r="U31" s="21">
        <f t="shared" si="4"/>
        <v>50</v>
      </c>
      <c r="W31" s="10">
        <v>66</v>
      </c>
      <c r="X31" s="18">
        <v>2425</v>
      </c>
      <c r="Y31" s="54"/>
      <c r="Z31" s="15">
        <f t="shared" si="10"/>
        <v>85</v>
      </c>
      <c r="AA31">
        <f t="shared" si="5"/>
        <v>2460</v>
      </c>
      <c r="AB31" s="21">
        <f t="shared" si="6"/>
        <v>50</v>
      </c>
    </row>
    <row r="32" spans="2:28" ht="17.25" thickBot="1" x14ac:dyDescent="0.35">
      <c r="B32" s="13">
        <v>27</v>
      </c>
      <c r="C32" s="61"/>
      <c r="D32" s="14">
        <v>1490</v>
      </c>
      <c r="E32" s="25">
        <f t="shared" si="7"/>
        <v>1469</v>
      </c>
      <c r="F32" s="2">
        <f t="shared" si="8"/>
        <v>1434</v>
      </c>
      <c r="G32" s="21">
        <f t="shared" si="0"/>
        <v>50</v>
      </c>
      <c r="I32" s="10">
        <v>147</v>
      </c>
      <c r="J32" s="18">
        <f t="shared" si="9"/>
        <v>1490</v>
      </c>
      <c r="K32" s="54"/>
      <c r="L32" s="15">
        <v>85</v>
      </c>
      <c r="M32">
        <f t="shared" si="1"/>
        <v>1455</v>
      </c>
      <c r="N32" s="21">
        <f t="shared" si="2"/>
        <v>50</v>
      </c>
      <c r="P32" s="10">
        <v>107</v>
      </c>
      <c r="Q32" s="61"/>
      <c r="R32" s="14">
        <f t="shared" si="11"/>
        <v>2510</v>
      </c>
      <c r="S32" s="15">
        <v>85</v>
      </c>
      <c r="T32">
        <f t="shared" si="3"/>
        <v>2545</v>
      </c>
      <c r="U32" s="21">
        <f t="shared" si="4"/>
        <v>50</v>
      </c>
      <c r="W32" s="10">
        <v>67</v>
      </c>
      <c r="X32" s="18">
        <v>2510</v>
      </c>
      <c r="Y32" s="54"/>
      <c r="Z32" s="15">
        <f t="shared" si="10"/>
        <v>85</v>
      </c>
      <c r="AA32">
        <f t="shared" si="5"/>
        <v>2545</v>
      </c>
      <c r="AB32" s="21">
        <f t="shared" si="6"/>
        <v>50</v>
      </c>
    </row>
    <row r="33" spans="2:28" ht="17.25" thickBot="1" x14ac:dyDescent="0.35">
      <c r="B33" s="13">
        <v>28</v>
      </c>
      <c r="C33" s="61"/>
      <c r="D33" s="14">
        <v>1405</v>
      </c>
      <c r="E33" s="25">
        <f t="shared" si="7"/>
        <v>1384</v>
      </c>
      <c r="F33" s="2">
        <f t="shared" si="8"/>
        <v>1349</v>
      </c>
      <c r="G33" s="21">
        <f t="shared" si="0"/>
        <v>50</v>
      </c>
      <c r="I33" s="10">
        <v>148</v>
      </c>
      <c r="J33" s="18">
        <f t="shared" si="9"/>
        <v>1405</v>
      </c>
      <c r="K33" s="54"/>
      <c r="L33" s="15">
        <v>85</v>
      </c>
      <c r="M33">
        <f t="shared" si="1"/>
        <v>1370</v>
      </c>
      <c r="N33" s="21">
        <f t="shared" si="2"/>
        <v>50</v>
      </c>
      <c r="P33" s="10">
        <v>108</v>
      </c>
      <c r="Q33" s="61"/>
      <c r="R33" s="14">
        <f t="shared" si="11"/>
        <v>2595</v>
      </c>
      <c r="S33" s="15">
        <v>85</v>
      </c>
      <c r="T33">
        <f t="shared" si="3"/>
        <v>2630</v>
      </c>
      <c r="U33" s="21">
        <f t="shared" si="4"/>
        <v>50</v>
      </c>
      <c r="W33" s="10">
        <v>68</v>
      </c>
      <c r="X33" s="18">
        <v>2595</v>
      </c>
      <c r="Y33" s="54"/>
      <c r="Z33" s="15">
        <f t="shared" si="10"/>
        <v>85</v>
      </c>
      <c r="AA33">
        <f t="shared" si="5"/>
        <v>2630</v>
      </c>
      <c r="AB33" s="21">
        <f t="shared" si="6"/>
        <v>50</v>
      </c>
    </row>
    <row r="34" spans="2:28" ht="17.25" thickBot="1" x14ac:dyDescent="0.35">
      <c r="B34" s="13">
        <v>29</v>
      </c>
      <c r="C34" s="61"/>
      <c r="D34" s="14">
        <v>1320</v>
      </c>
      <c r="E34" s="25">
        <f t="shared" si="7"/>
        <v>1299</v>
      </c>
      <c r="F34" s="2">
        <f t="shared" si="8"/>
        <v>1264</v>
      </c>
      <c r="G34" s="21">
        <f t="shared" si="0"/>
        <v>50</v>
      </c>
      <c r="I34" s="10">
        <v>149</v>
      </c>
      <c r="J34" s="18">
        <f t="shared" si="9"/>
        <v>1320</v>
      </c>
      <c r="K34" s="54"/>
      <c r="L34" s="15">
        <v>85</v>
      </c>
      <c r="M34">
        <f t="shared" si="1"/>
        <v>1285</v>
      </c>
      <c r="N34" s="21">
        <f t="shared" si="2"/>
        <v>50</v>
      </c>
      <c r="P34" s="10">
        <v>109</v>
      </c>
      <c r="Q34" s="61"/>
      <c r="R34" s="14">
        <f t="shared" si="11"/>
        <v>2680</v>
      </c>
      <c r="S34" s="15">
        <v>85</v>
      </c>
      <c r="T34">
        <f t="shared" si="3"/>
        <v>2715</v>
      </c>
      <c r="U34" s="21">
        <f t="shared" si="4"/>
        <v>50</v>
      </c>
      <c r="W34" s="10">
        <v>69</v>
      </c>
      <c r="X34" s="18">
        <v>2680</v>
      </c>
      <c r="Y34" s="54"/>
      <c r="Z34" s="15">
        <f t="shared" si="10"/>
        <v>85</v>
      </c>
      <c r="AA34">
        <f t="shared" si="5"/>
        <v>2715</v>
      </c>
      <c r="AB34" s="21">
        <f t="shared" si="6"/>
        <v>50</v>
      </c>
    </row>
    <row r="35" spans="2:28" ht="17.25" thickBot="1" x14ac:dyDescent="0.35">
      <c r="B35" s="13">
        <v>30</v>
      </c>
      <c r="C35" s="61"/>
      <c r="D35" s="14">
        <v>1235</v>
      </c>
      <c r="E35" s="25">
        <f t="shared" si="7"/>
        <v>1214</v>
      </c>
      <c r="F35" s="2">
        <f t="shared" si="8"/>
        <v>1179</v>
      </c>
      <c r="G35" s="21">
        <f t="shared" si="0"/>
        <v>50</v>
      </c>
      <c r="I35" s="10">
        <v>150</v>
      </c>
      <c r="J35" s="18">
        <f t="shared" si="9"/>
        <v>1235</v>
      </c>
      <c r="K35" s="54"/>
      <c r="L35" s="15">
        <v>85</v>
      </c>
      <c r="M35">
        <f t="shared" si="1"/>
        <v>1200</v>
      </c>
      <c r="N35" s="21">
        <f t="shared" si="2"/>
        <v>50</v>
      </c>
      <c r="P35" s="10">
        <v>110</v>
      </c>
      <c r="Q35" s="61"/>
      <c r="R35" s="14">
        <f t="shared" si="11"/>
        <v>2765</v>
      </c>
      <c r="S35" s="15">
        <v>85</v>
      </c>
      <c r="T35">
        <f t="shared" si="3"/>
        <v>2800</v>
      </c>
      <c r="U35" s="21">
        <f t="shared" si="4"/>
        <v>50</v>
      </c>
      <c r="W35" s="10">
        <v>70</v>
      </c>
      <c r="X35" s="18">
        <v>2765</v>
      </c>
      <c r="Y35" s="54"/>
      <c r="Z35" s="15">
        <f t="shared" si="10"/>
        <v>85</v>
      </c>
      <c r="AA35">
        <f t="shared" si="5"/>
        <v>2800</v>
      </c>
      <c r="AB35" s="21">
        <f t="shared" si="6"/>
        <v>50</v>
      </c>
    </row>
    <row r="36" spans="2:28" ht="17.25" thickBot="1" x14ac:dyDescent="0.35">
      <c r="B36" s="13">
        <v>31</v>
      </c>
      <c r="C36" s="61"/>
      <c r="D36" s="14">
        <v>1150</v>
      </c>
      <c r="E36" s="25">
        <f t="shared" si="7"/>
        <v>1129</v>
      </c>
      <c r="F36" s="2">
        <f t="shared" si="8"/>
        <v>1094</v>
      </c>
      <c r="G36" s="21">
        <f t="shared" si="0"/>
        <v>50</v>
      </c>
      <c r="I36" s="10">
        <v>151</v>
      </c>
      <c r="J36" s="18">
        <f t="shared" si="9"/>
        <v>1150</v>
      </c>
      <c r="K36" s="54"/>
      <c r="L36" s="15">
        <v>85</v>
      </c>
      <c r="M36">
        <f t="shared" si="1"/>
        <v>1115</v>
      </c>
      <c r="N36" s="21">
        <f t="shared" si="2"/>
        <v>50</v>
      </c>
      <c r="P36" s="10">
        <v>111</v>
      </c>
      <c r="Q36" s="61"/>
      <c r="R36" s="14">
        <f t="shared" si="11"/>
        <v>2850</v>
      </c>
      <c r="S36" s="15">
        <v>85</v>
      </c>
      <c r="T36">
        <f t="shared" si="3"/>
        <v>2885</v>
      </c>
      <c r="U36" s="21">
        <f t="shared" si="4"/>
        <v>50</v>
      </c>
      <c r="W36" s="10">
        <v>71</v>
      </c>
      <c r="X36" s="18">
        <v>2850</v>
      </c>
      <c r="Y36" s="54"/>
      <c r="Z36" s="15">
        <f t="shared" si="10"/>
        <v>85</v>
      </c>
      <c r="AA36">
        <f t="shared" si="5"/>
        <v>2885</v>
      </c>
      <c r="AB36" s="21">
        <f t="shared" si="6"/>
        <v>50</v>
      </c>
    </row>
    <row r="37" spans="2:28" ht="17.25" thickBot="1" x14ac:dyDescent="0.35">
      <c r="B37" s="13">
        <v>32</v>
      </c>
      <c r="C37" s="61"/>
      <c r="D37" s="14">
        <v>1065</v>
      </c>
      <c r="E37" s="25">
        <f t="shared" si="7"/>
        <v>1044</v>
      </c>
      <c r="F37" s="2">
        <f t="shared" si="8"/>
        <v>1009</v>
      </c>
      <c r="G37" s="21">
        <f t="shared" si="0"/>
        <v>50</v>
      </c>
      <c r="I37" s="10">
        <v>152</v>
      </c>
      <c r="J37" s="18">
        <f t="shared" si="9"/>
        <v>1065</v>
      </c>
      <c r="K37" s="54"/>
      <c r="L37" s="15">
        <v>85</v>
      </c>
      <c r="M37">
        <f t="shared" si="1"/>
        <v>1030</v>
      </c>
      <c r="N37" s="21">
        <f t="shared" si="2"/>
        <v>50</v>
      </c>
      <c r="P37" s="10">
        <v>112</v>
      </c>
      <c r="Q37" s="61"/>
      <c r="R37" s="14">
        <f t="shared" si="11"/>
        <v>2935</v>
      </c>
      <c r="S37" s="15">
        <v>85</v>
      </c>
      <c r="T37">
        <f t="shared" si="3"/>
        <v>2970</v>
      </c>
      <c r="U37" s="21">
        <f t="shared" si="4"/>
        <v>50</v>
      </c>
      <c r="W37" s="10">
        <v>72</v>
      </c>
      <c r="X37" s="18">
        <v>2935</v>
      </c>
      <c r="Y37" s="54"/>
      <c r="Z37" s="15">
        <f t="shared" si="10"/>
        <v>85</v>
      </c>
      <c r="AA37">
        <f t="shared" si="5"/>
        <v>2970</v>
      </c>
      <c r="AB37" s="21">
        <f t="shared" si="6"/>
        <v>50</v>
      </c>
    </row>
    <row r="38" spans="2:28" ht="17.25" thickBot="1" x14ac:dyDescent="0.35">
      <c r="B38" s="13">
        <v>33</v>
      </c>
      <c r="C38" s="61"/>
      <c r="D38" s="14">
        <v>980</v>
      </c>
      <c r="E38" s="25">
        <f t="shared" si="7"/>
        <v>959</v>
      </c>
      <c r="F38" s="2">
        <f t="shared" si="8"/>
        <v>924</v>
      </c>
      <c r="G38" s="21">
        <f t="shared" si="0"/>
        <v>50</v>
      </c>
      <c r="I38" s="10">
        <v>153</v>
      </c>
      <c r="J38" s="18">
        <f t="shared" si="9"/>
        <v>980</v>
      </c>
      <c r="K38" s="54"/>
      <c r="L38" s="15">
        <v>85</v>
      </c>
      <c r="M38">
        <f t="shared" si="1"/>
        <v>945</v>
      </c>
      <c r="N38" s="21">
        <f t="shared" si="2"/>
        <v>50</v>
      </c>
      <c r="P38" s="10">
        <v>113</v>
      </c>
      <c r="Q38" s="61"/>
      <c r="R38" s="14">
        <f t="shared" si="11"/>
        <v>3020</v>
      </c>
      <c r="S38" s="15">
        <v>85</v>
      </c>
      <c r="T38">
        <f t="shared" si="3"/>
        <v>3055</v>
      </c>
      <c r="U38" s="21">
        <f t="shared" si="4"/>
        <v>50</v>
      </c>
      <c r="W38" s="10">
        <v>73</v>
      </c>
      <c r="X38" s="18">
        <v>3020</v>
      </c>
      <c r="Y38" s="54"/>
      <c r="Z38" s="15">
        <f t="shared" si="10"/>
        <v>85</v>
      </c>
      <c r="AA38">
        <f t="shared" si="5"/>
        <v>3055</v>
      </c>
      <c r="AB38" s="21">
        <f t="shared" si="6"/>
        <v>50</v>
      </c>
    </row>
    <row r="39" spans="2:28" ht="17.25" thickBot="1" x14ac:dyDescent="0.35">
      <c r="B39" s="13">
        <v>34</v>
      </c>
      <c r="C39" s="61"/>
      <c r="D39" s="14">
        <v>895</v>
      </c>
      <c r="E39" s="25">
        <f t="shared" si="7"/>
        <v>874</v>
      </c>
      <c r="F39" s="2">
        <f t="shared" si="8"/>
        <v>839</v>
      </c>
      <c r="G39" s="21">
        <f t="shared" si="0"/>
        <v>50</v>
      </c>
      <c r="I39" s="10">
        <v>154</v>
      </c>
      <c r="J39" s="18">
        <f t="shared" si="9"/>
        <v>895</v>
      </c>
      <c r="K39" s="54"/>
      <c r="L39" s="15">
        <v>85</v>
      </c>
      <c r="M39">
        <f t="shared" si="1"/>
        <v>860</v>
      </c>
      <c r="N39" s="21">
        <f t="shared" si="2"/>
        <v>50</v>
      </c>
      <c r="P39" s="10">
        <v>114</v>
      </c>
      <c r="Q39" s="61"/>
      <c r="R39" s="14">
        <f t="shared" si="11"/>
        <v>3105</v>
      </c>
      <c r="S39" s="15">
        <v>85</v>
      </c>
      <c r="T39">
        <f t="shared" si="3"/>
        <v>3140</v>
      </c>
      <c r="U39" s="21">
        <f t="shared" si="4"/>
        <v>50</v>
      </c>
      <c r="W39" s="10">
        <v>74</v>
      </c>
      <c r="X39" s="18">
        <v>3105</v>
      </c>
      <c r="Y39" s="54"/>
      <c r="Z39" s="15">
        <f t="shared" si="10"/>
        <v>85</v>
      </c>
      <c r="AA39">
        <f t="shared" si="5"/>
        <v>3140</v>
      </c>
      <c r="AB39" s="21">
        <f t="shared" si="6"/>
        <v>50</v>
      </c>
    </row>
    <row r="40" spans="2:28" ht="17.25" thickBot="1" x14ac:dyDescent="0.35">
      <c r="B40" s="13">
        <v>35</v>
      </c>
      <c r="C40" s="61"/>
      <c r="D40" s="14">
        <v>810</v>
      </c>
      <c r="E40" s="25">
        <f t="shared" si="7"/>
        <v>789</v>
      </c>
      <c r="F40" s="2">
        <f t="shared" si="8"/>
        <v>754</v>
      </c>
      <c r="G40" s="21">
        <f t="shared" si="0"/>
        <v>50</v>
      </c>
      <c r="I40" s="10">
        <v>155</v>
      </c>
      <c r="J40" s="18">
        <f t="shared" si="9"/>
        <v>810</v>
      </c>
      <c r="K40" s="54"/>
      <c r="L40" s="15">
        <v>85</v>
      </c>
      <c r="M40">
        <f t="shared" si="1"/>
        <v>775</v>
      </c>
      <c r="N40" s="21">
        <f t="shared" si="2"/>
        <v>50</v>
      </c>
      <c r="P40" s="10">
        <v>115</v>
      </c>
      <c r="Q40" s="61"/>
      <c r="R40" s="14">
        <f t="shared" si="11"/>
        <v>3190</v>
      </c>
      <c r="S40" s="15">
        <v>85</v>
      </c>
      <c r="T40">
        <f t="shared" si="3"/>
        <v>3225</v>
      </c>
      <c r="U40" s="21">
        <f t="shared" si="4"/>
        <v>50</v>
      </c>
      <c r="W40" s="10">
        <v>75</v>
      </c>
      <c r="X40" s="18">
        <v>3190</v>
      </c>
      <c r="Y40" s="54"/>
      <c r="Z40" s="15">
        <f t="shared" si="10"/>
        <v>85</v>
      </c>
      <c r="AA40">
        <f t="shared" si="5"/>
        <v>3225</v>
      </c>
      <c r="AB40" s="21">
        <f t="shared" si="6"/>
        <v>50</v>
      </c>
    </row>
    <row r="41" spans="2:28" ht="17.25" thickBot="1" x14ac:dyDescent="0.35">
      <c r="B41" s="13">
        <v>36</v>
      </c>
      <c r="C41" s="61"/>
      <c r="D41" s="14">
        <v>725</v>
      </c>
      <c r="E41" s="25">
        <f t="shared" si="7"/>
        <v>704</v>
      </c>
      <c r="F41" s="2">
        <f t="shared" si="8"/>
        <v>669</v>
      </c>
      <c r="G41" s="21">
        <f t="shared" si="0"/>
        <v>50</v>
      </c>
      <c r="I41" s="10">
        <v>156</v>
      </c>
      <c r="J41" s="18">
        <f t="shared" si="9"/>
        <v>725</v>
      </c>
      <c r="K41" s="54"/>
      <c r="L41" s="15">
        <v>85</v>
      </c>
      <c r="M41">
        <f t="shared" si="1"/>
        <v>690</v>
      </c>
      <c r="N41" s="21">
        <f t="shared" si="2"/>
        <v>50</v>
      </c>
      <c r="P41" s="10">
        <v>116</v>
      </c>
      <c r="Q41" s="61"/>
      <c r="R41" s="14">
        <f t="shared" si="11"/>
        <v>3275</v>
      </c>
      <c r="S41" s="15">
        <v>85</v>
      </c>
      <c r="T41">
        <f t="shared" si="3"/>
        <v>3310</v>
      </c>
      <c r="U41" s="21">
        <f t="shared" si="4"/>
        <v>50</v>
      </c>
      <c r="W41" s="10">
        <v>76</v>
      </c>
      <c r="X41" s="18">
        <v>3275</v>
      </c>
      <c r="Y41" s="54"/>
      <c r="Z41" s="15">
        <f t="shared" si="10"/>
        <v>85</v>
      </c>
      <c r="AA41">
        <f t="shared" si="5"/>
        <v>3310</v>
      </c>
      <c r="AB41" s="21">
        <f t="shared" si="6"/>
        <v>50</v>
      </c>
    </row>
    <row r="42" spans="2:28" ht="17.25" thickBot="1" x14ac:dyDescent="0.35">
      <c r="B42" s="13">
        <v>37</v>
      </c>
      <c r="C42" s="61"/>
      <c r="D42" s="14">
        <v>640</v>
      </c>
      <c r="E42" s="25">
        <f t="shared" si="7"/>
        <v>619</v>
      </c>
      <c r="F42" s="2">
        <f t="shared" si="8"/>
        <v>584</v>
      </c>
      <c r="G42" s="21">
        <f t="shared" si="0"/>
        <v>50</v>
      </c>
      <c r="I42" s="10">
        <v>157</v>
      </c>
      <c r="J42" s="18">
        <f t="shared" si="9"/>
        <v>640</v>
      </c>
      <c r="K42" s="54"/>
      <c r="L42" s="15">
        <v>85</v>
      </c>
      <c r="M42">
        <f t="shared" si="1"/>
        <v>605</v>
      </c>
      <c r="N42" s="21">
        <f t="shared" si="2"/>
        <v>50</v>
      </c>
      <c r="P42" s="10">
        <v>117</v>
      </c>
      <c r="Q42" s="61"/>
      <c r="R42" s="14">
        <f t="shared" si="11"/>
        <v>3360</v>
      </c>
      <c r="S42" s="15">
        <v>85</v>
      </c>
      <c r="T42">
        <f t="shared" si="3"/>
        <v>3395</v>
      </c>
      <c r="U42" s="21">
        <f t="shared" si="4"/>
        <v>50</v>
      </c>
      <c r="W42" s="10">
        <v>77</v>
      </c>
      <c r="X42" s="18">
        <v>3360</v>
      </c>
      <c r="Y42" s="54"/>
      <c r="Z42" s="15">
        <f t="shared" si="10"/>
        <v>85</v>
      </c>
      <c r="AA42">
        <f t="shared" si="5"/>
        <v>3395</v>
      </c>
      <c r="AB42" s="21">
        <f t="shared" si="6"/>
        <v>50</v>
      </c>
    </row>
    <row r="43" spans="2:28" ht="17.25" thickBot="1" x14ac:dyDescent="0.35">
      <c r="B43" s="13">
        <v>38</v>
      </c>
      <c r="C43" s="61"/>
      <c r="D43" s="14">
        <v>555</v>
      </c>
      <c r="E43" s="25">
        <f t="shared" si="7"/>
        <v>534</v>
      </c>
      <c r="F43" s="2">
        <f t="shared" si="8"/>
        <v>499</v>
      </c>
      <c r="G43" s="21">
        <f t="shared" si="0"/>
        <v>50</v>
      </c>
      <c r="I43" s="10">
        <v>158</v>
      </c>
      <c r="J43" s="18">
        <f>J42-L43</f>
        <v>555</v>
      </c>
      <c r="K43" s="54"/>
      <c r="L43" s="15">
        <v>85</v>
      </c>
      <c r="M43">
        <f t="shared" si="1"/>
        <v>520</v>
      </c>
      <c r="N43" s="21">
        <f t="shared" si="2"/>
        <v>50</v>
      </c>
      <c r="P43" s="10">
        <v>118</v>
      </c>
      <c r="Q43" s="61"/>
      <c r="R43" s="14">
        <f t="shared" si="11"/>
        <v>3445</v>
      </c>
      <c r="S43" s="15">
        <v>85</v>
      </c>
      <c r="T43">
        <f t="shared" si="3"/>
        <v>3480</v>
      </c>
      <c r="U43" s="21">
        <f t="shared" si="4"/>
        <v>50</v>
      </c>
      <c r="W43" s="10">
        <v>78</v>
      </c>
      <c r="X43" s="18">
        <v>3445</v>
      </c>
      <c r="Y43" s="54"/>
      <c r="Z43" s="15">
        <f t="shared" si="10"/>
        <v>85</v>
      </c>
      <c r="AA43">
        <f t="shared" si="5"/>
        <v>3480</v>
      </c>
      <c r="AB43" s="21">
        <f t="shared" si="6"/>
        <v>50</v>
      </c>
    </row>
    <row r="44" spans="2:28" ht="17.25" thickBot="1" x14ac:dyDescent="0.35">
      <c r="B44" s="13">
        <v>39</v>
      </c>
      <c r="C44" s="61"/>
      <c r="D44" s="14">
        <v>470</v>
      </c>
      <c r="E44" s="25">
        <f t="shared" si="7"/>
        <v>449</v>
      </c>
      <c r="F44" s="2">
        <f t="shared" si="8"/>
        <v>414</v>
      </c>
      <c r="G44" s="21">
        <f>F44-E45</f>
        <v>80</v>
      </c>
      <c r="I44" s="10">
        <v>159</v>
      </c>
      <c r="J44" s="18">
        <f t="shared" si="9"/>
        <v>470</v>
      </c>
      <c r="K44" s="54"/>
      <c r="L44" s="15">
        <v>85</v>
      </c>
      <c r="M44">
        <f t="shared" si="1"/>
        <v>435</v>
      </c>
      <c r="N44" s="21">
        <f>M44-J45</f>
        <v>80</v>
      </c>
      <c r="P44" s="10">
        <v>119</v>
      </c>
      <c r="Q44" s="61"/>
      <c r="R44" s="14">
        <f t="shared" si="11"/>
        <v>3530</v>
      </c>
      <c r="S44" s="15">
        <v>85</v>
      </c>
      <c r="T44">
        <f t="shared" si="3"/>
        <v>3565</v>
      </c>
      <c r="U44" s="21">
        <f>R45-T44</f>
        <v>80</v>
      </c>
      <c r="W44" s="10">
        <v>79</v>
      </c>
      <c r="X44" s="18">
        <v>3530</v>
      </c>
      <c r="Y44" s="54"/>
      <c r="Z44" s="15">
        <f t="shared" si="10"/>
        <v>85</v>
      </c>
      <c r="AA44">
        <f t="shared" si="5"/>
        <v>3565</v>
      </c>
      <c r="AB44" s="21">
        <f>X45-AA44</f>
        <v>80</v>
      </c>
    </row>
    <row r="45" spans="2:28" ht="17.25" thickBot="1" x14ac:dyDescent="0.35">
      <c r="B45" s="7">
        <v>40</v>
      </c>
      <c r="C45" s="62"/>
      <c r="D45" s="9">
        <v>355</v>
      </c>
      <c r="E45" s="25">
        <f t="shared" si="7"/>
        <v>334</v>
      </c>
      <c r="F45" s="2">
        <f t="shared" si="8"/>
        <v>299</v>
      </c>
      <c r="G45" s="22">
        <v>299</v>
      </c>
      <c r="I45" s="10">
        <v>160</v>
      </c>
      <c r="J45" s="8">
        <f>J44-L45</f>
        <v>355</v>
      </c>
      <c r="K45" s="55"/>
      <c r="L45" s="2">
        <v>115</v>
      </c>
      <c r="M45">
        <f>J45-35</f>
        <v>320</v>
      </c>
      <c r="N45" s="22">
        <v>299</v>
      </c>
      <c r="P45" s="19">
        <v>120</v>
      </c>
      <c r="Q45" s="62"/>
      <c r="R45" s="9">
        <f t="shared" si="11"/>
        <v>3645</v>
      </c>
      <c r="S45" s="2">
        <v>115</v>
      </c>
      <c r="T45">
        <f>R45+35</f>
        <v>3680</v>
      </c>
      <c r="U45" s="22">
        <v>299</v>
      </c>
      <c r="W45" s="19">
        <v>80</v>
      </c>
      <c r="X45" s="8">
        <v>3645</v>
      </c>
      <c r="Y45" s="55"/>
      <c r="Z45" s="2">
        <f t="shared" si="10"/>
        <v>115</v>
      </c>
      <c r="AA45">
        <f>X45+35</f>
        <v>3680</v>
      </c>
      <c r="AB45" s="22">
        <v>299</v>
      </c>
    </row>
  </sheetData>
  <mergeCells count="19">
    <mergeCell ref="Y6:Y45"/>
    <mergeCell ref="AB4:AB5"/>
    <mergeCell ref="K6:K45"/>
    <mergeCell ref="N4:N5"/>
    <mergeCell ref="Q4:R4"/>
    <mergeCell ref="S4:S5"/>
    <mergeCell ref="Q6:Q45"/>
    <mergeCell ref="U4:U5"/>
    <mergeCell ref="AA4:AA5"/>
    <mergeCell ref="L4:L5"/>
    <mergeCell ref="M4:M5"/>
    <mergeCell ref="T4:T5"/>
    <mergeCell ref="X4:Y4"/>
    <mergeCell ref="Z4:Z5"/>
    <mergeCell ref="C6:C45"/>
    <mergeCell ref="F4:F5"/>
    <mergeCell ref="C4:D4"/>
    <mergeCell ref="G4:G5"/>
    <mergeCell ref="J4:K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공정완료후실제본딩좌표(90%적용)</vt:lpstr>
      <vt:lpstr>본딩좌표</vt:lpstr>
      <vt:lpstr>tdf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선혜승선혜승</dc:creator>
  <cp:lastModifiedBy>idec</cp:lastModifiedBy>
  <dcterms:created xsi:type="dcterms:W3CDTF">2019-11-16T17:20:51Z</dcterms:created>
  <dcterms:modified xsi:type="dcterms:W3CDTF">2020-08-07T14:02:39Z</dcterms:modified>
</cp:coreProperties>
</file>