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PW\sf28-2301\"/>
    </mc:Choice>
  </mc:AlternateContent>
  <xr:revisionPtr revIDLastSave="0" documentId="8_{9280C48A-1DA2-47B4-B226-26C2D2F0B7AB}" xr6:coauthVersionLast="36" xr6:coauthVersionMax="36" xr10:uidLastSave="{00000000-0000-0000-0000-000000000000}"/>
  <bookViews>
    <workbookView xWindow="0" yWindow="0" windowWidth="20835" windowHeight="7440" xr2:uid="{7E5A283B-D90E-490C-A719-2C79BA004522}"/>
  </bookViews>
  <sheets>
    <sheet name="실제본딩좌표90%적용" sheetId="7" r:id="rId1"/>
    <sheet name="본딩좌표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4" i="7" l="1"/>
  <c r="AI7" i="7"/>
  <c r="AI11" i="7"/>
  <c r="AI15" i="7"/>
  <c r="AI19" i="7"/>
  <c r="AI23" i="7"/>
  <c r="AI27" i="7"/>
  <c r="AI4" i="7"/>
  <c r="AA4" i="7"/>
  <c r="Z4" i="7"/>
  <c r="R4" i="7"/>
  <c r="Q4" i="7"/>
  <c r="I5" i="7"/>
  <c r="I4" i="7"/>
  <c r="H4" i="7"/>
  <c r="N43" i="7"/>
  <c r="E43" i="7"/>
  <c r="N42" i="7"/>
  <c r="E42" i="7"/>
  <c r="N41" i="7"/>
  <c r="E41" i="7"/>
  <c r="N40" i="7"/>
  <c r="E40" i="7"/>
  <c r="N39" i="7"/>
  <c r="E39" i="7"/>
  <c r="N38" i="7"/>
  <c r="E38" i="7"/>
  <c r="N37" i="7"/>
  <c r="E37" i="7"/>
  <c r="N36" i="7"/>
  <c r="E36" i="7"/>
  <c r="N35" i="7"/>
  <c r="E35" i="7"/>
  <c r="N34" i="7"/>
  <c r="E34" i="7"/>
  <c r="N33" i="7"/>
  <c r="E33" i="7"/>
  <c r="N32" i="7"/>
  <c r="E32" i="7"/>
  <c r="N31" i="7"/>
  <c r="E31" i="7"/>
  <c r="N30" i="7"/>
  <c r="E30" i="7"/>
  <c r="N29" i="7"/>
  <c r="E29" i="7"/>
  <c r="N28" i="7"/>
  <c r="E28" i="7"/>
  <c r="N27" i="7"/>
  <c r="E27" i="7"/>
  <c r="N26" i="7"/>
  <c r="E26" i="7"/>
  <c r="N25" i="7"/>
  <c r="E25" i="7"/>
  <c r="N24" i="7"/>
  <c r="E24" i="7"/>
  <c r="N23" i="7"/>
  <c r="E23" i="7"/>
  <c r="N22" i="7"/>
  <c r="E22" i="7"/>
  <c r="N21" i="7"/>
  <c r="E21" i="7"/>
  <c r="N20" i="7"/>
  <c r="E20" i="7"/>
  <c r="N19" i="7"/>
  <c r="E19" i="7"/>
  <c r="N18" i="7"/>
  <c r="E18" i="7"/>
  <c r="N17" i="7"/>
  <c r="E17" i="7"/>
  <c r="N16" i="7"/>
  <c r="E16" i="7"/>
  <c r="N15" i="7"/>
  <c r="E15" i="7"/>
  <c r="N14" i="7"/>
  <c r="E14" i="7"/>
  <c r="N13" i="7"/>
  <c r="E13" i="7"/>
  <c r="N12" i="7"/>
  <c r="E12" i="7"/>
  <c r="N11" i="7"/>
  <c r="E11" i="7"/>
  <c r="N10" i="7"/>
  <c r="E10" i="7"/>
  <c r="N9" i="7"/>
  <c r="E9" i="7"/>
  <c r="N8" i="7"/>
  <c r="E8" i="7"/>
  <c r="N7" i="7"/>
  <c r="E7" i="7"/>
  <c r="N6" i="7"/>
  <c r="E6" i="7"/>
  <c r="AG5" i="7"/>
  <c r="AG6" i="7" s="1"/>
  <c r="AG7" i="7" s="1"/>
  <c r="AG8" i="7" s="1"/>
  <c r="AG9" i="7" s="1"/>
  <c r="AG10" i="7" s="1"/>
  <c r="AG11" i="7" s="1"/>
  <c r="AG12" i="7" s="1"/>
  <c r="AG13" i="7" s="1"/>
  <c r="AG14" i="7" s="1"/>
  <c r="AG15" i="7" s="1"/>
  <c r="AG16" i="7" s="1"/>
  <c r="AG17" i="7" s="1"/>
  <c r="AG18" i="7" s="1"/>
  <c r="AG19" i="7" s="1"/>
  <c r="AG20" i="7" s="1"/>
  <c r="AG21" i="7" s="1"/>
  <c r="AG22" i="7" s="1"/>
  <c r="AG23" i="7" s="1"/>
  <c r="AG24" i="7" s="1"/>
  <c r="AG25" i="7" s="1"/>
  <c r="AG26" i="7" s="1"/>
  <c r="AG27" i="7" s="1"/>
  <c r="AG28" i="7" s="1"/>
  <c r="AG29" i="7" s="1"/>
  <c r="AG30" i="7" s="1"/>
  <c r="AG31" i="7" s="1"/>
  <c r="AG32" i="7" s="1"/>
  <c r="AG33" i="7" s="1"/>
  <c r="AG34" i="7" s="1"/>
  <c r="AG35" i="7" s="1"/>
  <c r="AG36" i="7" s="1"/>
  <c r="AG37" i="7" s="1"/>
  <c r="AG38" i="7" s="1"/>
  <c r="AG39" i="7" s="1"/>
  <c r="AG40" i="7" s="1"/>
  <c r="AG41" i="7" s="1"/>
  <c r="AG42" i="7" s="1"/>
  <c r="AG43" i="7" s="1"/>
  <c r="AI43" i="7" s="1"/>
  <c r="V5" i="7"/>
  <c r="V6" i="7" s="1"/>
  <c r="V7" i="7" s="1"/>
  <c r="V8" i="7" s="1"/>
  <c r="V9" i="7" s="1"/>
  <c r="V10" i="7" s="1"/>
  <c r="V11" i="7" s="1"/>
  <c r="V12" i="7" s="1"/>
  <c r="V13" i="7" s="1"/>
  <c r="V14" i="7" s="1"/>
  <c r="V15" i="7" s="1"/>
  <c r="V16" i="7" s="1"/>
  <c r="V17" i="7" s="1"/>
  <c r="V18" i="7" s="1"/>
  <c r="V19" i="7" s="1"/>
  <c r="V20" i="7" s="1"/>
  <c r="V21" i="7" s="1"/>
  <c r="V22" i="7" s="1"/>
  <c r="V23" i="7" s="1"/>
  <c r="V24" i="7" s="1"/>
  <c r="V25" i="7" s="1"/>
  <c r="V26" i="7" s="1"/>
  <c r="V27" i="7" s="1"/>
  <c r="V28" i="7" s="1"/>
  <c r="V29" i="7" s="1"/>
  <c r="V30" i="7" s="1"/>
  <c r="V31" i="7" s="1"/>
  <c r="V32" i="7" s="1"/>
  <c r="V33" i="7" s="1"/>
  <c r="V34" i="7" s="1"/>
  <c r="V35" i="7" s="1"/>
  <c r="V36" i="7" s="1"/>
  <c r="V37" i="7" s="1"/>
  <c r="V38" i="7" s="1"/>
  <c r="V39" i="7" s="1"/>
  <c r="V40" i="7" s="1"/>
  <c r="V41" i="7" s="1"/>
  <c r="V42" i="7" s="1"/>
  <c r="V43" i="7" s="1"/>
  <c r="N5" i="7"/>
  <c r="O5" i="7" s="1"/>
  <c r="E5" i="7"/>
  <c r="G5" i="7" s="1"/>
  <c r="AD4" i="7"/>
  <c r="AD5" i="7" s="1"/>
  <c r="AD6" i="7" s="1"/>
  <c r="AD7" i="7" s="1"/>
  <c r="AD8" i="7" s="1"/>
  <c r="AD9" i="7" s="1"/>
  <c r="AD10" i="7" s="1"/>
  <c r="AD11" i="7" s="1"/>
  <c r="AD12" i="7" s="1"/>
  <c r="AD13" i="7" s="1"/>
  <c r="AD14" i="7" s="1"/>
  <c r="AD15" i="7" s="1"/>
  <c r="AD16" i="7" s="1"/>
  <c r="AD17" i="7" s="1"/>
  <c r="AD18" i="7" s="1"/>
  <c r="AD19" i="7" s="1"/>
  <c r="AD20" i="7" s="1"/>
  <c r="AD21" i="7" s="1"/>
  <c r="AD22" i="7" s="1"/>
  <c r="AD23" i="7" s="1"/>
  <c r="AD24" i="7" s="1"/>
  <c r="AD25" i="7" s="1"/>
  <c r="AD26" i="7" s="1"/>
  <c r="AD27" i="7" s="1"/>
  <c r="AD28" i="7" s="1"/>
  <c r="AD29" i="7" s="1"/>
  <c r="AD30" i="7" s="1"/>
  <c r="AD31" i="7" s="1"/>
  <c r="AD32" i="7" s="1"/>
  <c r="AD33" i="7" s="1"/>
  <c r="AD34" i="7" s="1"/>
  <c r="AD35" i="7" s="1"/>
  <c r="AD36" i="7" s="1"/>
  <c r="AD37" i="7" s="1"/>
  <c r="AD38" i="7" s="1"/>
  <c r="AD39" i="7" s="1"/>
  <c r="AD40" i="7" s="1"/>
  <c r="AD41" i="7" s="1"/>
  <c r="AD42" i="7" s="1"/>
  <c r="AD43" i="7" s="1"/>
  <c r="V4" i="7"/>
  <c r="O6" i="7" l="1"/>
  <c r="Q5" i="7"/>
  <c r="AI39" i="7"/>
  <c r="AI35" i="7"/>
  <c r="AI31" i="7"/>
  <c r="AI42" i="7"/>
  <c r="AI38" i="7"/>
  <c r="AI34" i="7"/>
  <c r="AI30" i="7"/>
  <c r="AI26" i="7"/>
  <c r="AI22" i="7"/>
  <c r="AI18" i="7"/>
  <c r="AI14" i="7"/>
  <c r="AI10" i="7"/>
  <c r="AI6" i="7"/>
  <c r="AI41" i="7"/>
  <c r="AI37" i="7"/>
  <c r="AI33" i="7"/>
  <c r="AI29" i="7"/>
  <c r="AI25" i="7"/>
  <c r="AI21" i="7"/>
  <c r="AI17" i="7"/>
  <c r="AI13" i="7"/>
  <c r="AI9" i="7"/>
  <c r="AI5" i="7"/>
  <c r="G6" i="7"/>
  <c r="AI40" i="7"/>
  <c r="AI36" i="7"/>
  <c r="AI32" i="7"/>
  <c r="AI28" i="7"/>
  <c r="AI24" i="7"/>
  <c r="AI20" i="7"/>
  <c r="AI16" i="7"/>
  <c r="AI12" i="7"/>
  <c r="AI8" i="7"/>
  <c r="W5" i="7"/>
  <c r="Y5" i="7" s="1"/>
  <c r="X6" i="2"/>
  <c r="L15" i="2"/>
  <c r="L7" i="2"/>
  <c r="L8" i="2"/>
  <c r="L9" i="2"/>
  <c r="L10" i="2"/>
  <c r="L11" i="2"/>
  <c r="L12" i="2"/>
  <c r="L13" i="2"/>
  <c r="L14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R7" i="2"/>
  <c r="R6" i="2"/>
  <c r="O7" i="7" l="1"/>
  <c r="Q6" i="7"/>
  <c r="Y6" i="7"/>
  <c r="AA5" i="7"/>
  <c r="G7" i="7"/>
  <c r="I6" i="7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R8" i="2"/>
  <c r="R9" i="2" s="1"/>
  <c r="R10" i="2" s="1"/>
  <c r="R11" i="2" s="1"/>
  <c r="R12" i="2" s="1"/>
  <c r="R13" i="2" s="1"/>
  <c r="R14" i="2" s="1"/>
  <c r="R15" i="2" s="1"/>
  <c r="R16" i="2" s="1"/>
  <c r="R17" i="2" s="1"/>
  <c r="R18" i="2" s="1"/>
  <c r="R19" i="2" s="1"/>
  <c r="R20" i="2" s="1"/>
  <c r="R21" i="2" s="1"/>
  <c r="R22" i="2" s="1"/>
  <c r="R23" i="2" s="1"/>
  <c r="R24" i="2" s="1"/>
  <c r="R25" i="2" s="1"/>
  <c r="R26" i="2" s="1"/>
  <c r="R27" i="2" s="1"/>
  <c r="R28" i="2" s="1"/>
  <c r="R29" i="2" s="1"/>
  <c r="R30" i="2" s="1"/>
  <c r="R31" i="2" s="1"/>
  <c r="R32" i="2" s="1"/>
  <c r="R33" i="2" s="1"/>
  <c r="R34" i="2" s="1"/>
  <c r="R35" i="2" s="1"/>
  <c r="R36" i="2" s="1"/>
  <c r="R37" i="2" s="1"/>
  <c r="R38" i="2" s="1"/>
  <c r="R39" i="2" s="1"/>
  <c r="R40" i="2" s="1"/>
  <c r="R41" i="2" s="1"/>
  <c r="R42" i="2" s="1"/>
  <c r="R43" i="2" s="1"/>
  <c r="R44" i="2" s="1"/>
  <c r="R45" i="2" s="1"/>
  <c r="E8" i="2"/>
  <c r="AA7" i="2"/>
  <c r="AA8" i="2" s="1"/>
  <c r="AA9" i="2" s="1"/>
  <c r="AA10" i="2" s="1"/>
  <c r="AA11" i="2" s="1"/>
  <c r="AA12" i="2" s="1"/>
  <c r="AA13" i="2" s="1"/>
  <c r="AA14" i="2" s="1"/>
  <c r="AA15" i="2" s="1"/>
  <c r="AA16" i="2" s="1"/>
  <c r="AA17" i="2" s="1"/>
  <c r="AA18" i="2" s="1"/>
  <c r="AA19" i="2" s="1"/>
  <c r="AA20" i="2" s="1"/>
  <c r="AA21" i="2" s="1"/>
  <c r="AA22" i="2" s="1"/>
  <c r="AA23" i="2" s="1"/>
  <c r="AA24" i="2" s="1"/>
  <c r="AA25" i="2" s="1"/>
  <c r="AA26" i="2" s="1"/>
  <c r="AA27" i="2" s="1"/>
  <c r="AA28" i="2" s="1"/>
  <c r="AA29" i="2" s="1"/>
  <c r="AA30" i="2" s="1"/>
  <c r="AA31" i="2" s="1"/>
  <c r="AA32" i="2" s="1"/>
  <c r="AA33" i="2" s="1"/>
  <c r="AA34" i="2" s="1"/>
  <c r="AA35" i="2" s="1"/>
  <c r="AA36" i="2" s="1"/>
  <c r="AA37" i="2" s="1"/>
  <c r="AA38" i="2" s="1"/>
  <c r="AA39" i="2" s="1"/>
  <c r="AA40" i="2" s="1"/>
  <c r="AA41" i="2" s="1"/>
  <c r="AA42" i="2" s="1"/>
  <c r="AA43" i="2" s="1"/>
  <c r="AA44" i="2" s="1"/>
  <c r="AA45" i="2" s="1"/>
  <c r="X7" i="2"/>
  <c r="X8" i="2" s="1"/>
  <c r="X9" i="2" s="1"/>
  <c r="X10" i="2" s="1"/>
  <c r="X11" i="2" s="1"/>
  <c r="X12" i="2" s="1"/>
  <c r="X13" i="2" s="1"/>
  <c r="X14" i="2" s="1"/>
  <c r="X15" i="2" s="1"/>
  <c r="X16" i="2" s="1"/>
  <c r="X17" i="2" s="1"/>
  <c r="X18" i="2" s="1"/>
  <c r="X19" i="2" s="1"/>
  <c r="X20" i="2" s="1"/>
  <c r="X21" i="2" s="1"/>
  <c r="X22" i="2" s="1"/>
  <c r="X23" i="2" s="1"/>
  <c r="X24" i="2" s="1"/>
  <c r="X25" i="2" s="1"/>
  <c r="X26" i="2" s="1"/>
  <c r="X27" i="2" s="1"/>
  <c r="X28" i="2" s="1"/>
  <c r="X29" i="2" s="1"/>
  <c r="X30" i="2" s="1"/>
  <c r="X31" i="2" s="1"/>
  <c r="X32" i="2" s="1"/>
  <c r="X33" i="2" s="1"/>
  <c r="X34" i="2" s="1"/>
  <c r="X35" i="2" s="1"/>
  <c r="X36" i="2" s="1"/>
  <c r="X37" i="2" s="1"/>
  <c r="X38" i="2" s="1"/>
  <c r="X39" i="2" s="1"/>
  <c r="X40" i="2" s="1"/>
  <c r="X41" i="2" s="1"/>
  <c r="X42" i="2" s="1"/>
  <c r="X43" i="2" s="1"/>
  <c r="X44" i="2" s="1"/>
  <c r="X45" i="2" s="1"/>
  <c r="S7" i="2"/>
  <c r="U7" i="2" s="1"/>
  <c r="U8" i="2" s="1"/>
  <c r="U9" i="2" s="1"/>
  <c r="U10" i="2" s="1"/>
  <c r="U11" i="2" s="1"/>
  <c r="U12" i="2" s="1"/>
  <c r="U13" i="2" s="1"/>
  <c r="U14" i="2" s="1"/>
  <c r="U15" i="2" s="1"/>
  <c r="U16" i="2" s="1"/>
  <c r="U17" i="2" s="1"/>
  <c r="U18" i="2" s="1"/>
  <c r="U19" i="2" s="1"/>
  <c r="U20" i="2" s="1"/>
  <c r="U21" i="2" s="1"/>
  <c r="U22" i="2" s="1"/>
  <c r="U23" i="2" s="1"/>
  <c r="U24" i="2" s="1"/>
  <c r="U25" i="2" s="1"/>
  <c r="U26" i="2" s="1"/>
  <c r="U27" i="2" s="1"/>
  <c r="U28" i="2" s="1"/>
  <c r="U29" i="2" s="1"/>
  <c r="U30" i="2" s="1"/>
  <c r="U31" i="2" s="1"/>
  <c r="U32" i="2" s="1"/>
  <c r="U33" i="2" s="1"/>
  <c r="U34" i="2" s="1"/>
  <c r="U35" i="2" s="1"/>
  <c r="U36" i="2" s="1"/>
  <c r="U37" i="2" s="1"/>
  <c r="U38" i="2" s="1"/>
  <c r="U39" i="2" s="1"/>
  <c r="U40" i="2" s="1"/>
  <c r="U41" i="2" s="1"/>
  <c r="U42" i="2" s="1"/>
  <c r="U43" i="2" s="1"/>
  <c r="U44" i="2" s="1"/>
  <c r="U45" i="2" s="1"/>
  <c r="M7" i="2"/>
  <c r="M8" i="2" s="1"/>
  <c r="M9" i="2" s="1"/>
  <c r="E7" i="2"/>
  <c r="G7" i="2" s="1"/>
  <c r="Y7" i="7" l="1"/>
  <c r="AA6" i="7"/>
  <c r="I7" i="7"/>
  <c r="G8" i="7"/>
  <c r="O8" i="7"/>
  <c r="Q7" i="7"/>
  <c r="M10" i="2"/>
  <c r="M11" i="2" s="1"/>
  <c r="M12" i="2" s="1"/>
  <c r="M13" i="2" s="1"/>
  <c r="M14" i="2" s="1"/>
  <c r="M15" i="2" s="1"/>
  <c r="M16" i="2" s="1"/>
  <c r="M17" i="2" s="1"/>
  <c r="M18" i="2" s="1"/>
  <c r="M19" i="2" s="1"/>
  <c r="M20" i="2" s="1"/>
  <c r="M21" i="2" s="1"/>
  <c r="M22" i="2" s="1"/>
  <c r="M23" i="2" s="1"/>
  <c r="M24" i="2" s="1"/>
  <c r="M25" i="2" s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G8" i="2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9" i="7" l="1"/>
  <c r="I8" i="7"/>
  <c r="O9" i="7"/>
  <c r="Q8" i="7"/>
  <c r="Y8" i="7"/>
  <c r="AA7" i="7"/>
  <c r="Y9" i="7" l="1"/>
  <c r="AA8" i="7"/>
  <c r="O10" i="7"/>
  <c r="Q9" i="7"/>
  <c r="G10" i="7"/>
  <c r="I9" i="7"/>
  <c r="G11" i="7" l="1"/>
  <c r="I10" i="7"/>
  <c r="Y10" i="7"/>
  <c r="AA9" i="7"/>
  <c r="O11" i="7"/>
  <c r="Q10" i="7"/>
  <c r="Y11" i="7" l="1"/>
  <c r="AA10" i="7"/>
  <c r="O12" i="7"/>
  <c r="Q11" i="7"/>
  <c r="G12" i="7"/>
  <c r="I11" i="7"/>
  <c r="G13" i="7" l="1"/>
  <c r="I12" i="7"/>
  <c r="O13" i="7"/>
  <c r="Q12" i="7"/>
  <c r="Y12" i="7"/>
  <c r="AA11" i="7"/>
  <c r="Y13" i="7" l="1"/>
  <c r="AA12" i="7"/>
  <c r="O14" i="7"/>
  <c r="Q13" i="7"/>
  <c r="G14" i="7"/>
  <c r="I13" i="7"/>
  <c r="O15" i="7" l="1"/>
  <c r="Q14" i="7"/>
  <c r="G15" i="7"/>
  <c r="I14" i="7"/>
  <c r="Y14" i="7"/>
  <c r="AA13" i="7"/>
  <c r="Y15" i="7" l="1"/>
  <c r="AA14" i="7"/>
  <c r="G16" i="7"/>
  <c r="I15" i="7"/>
  <c r="O16" i="7"/>
  <c r="Q15" i="7"/>
  <c r="O17" i="7" l="1"/>
  <c r="Q16" i="7"/>
  <c r="Y16" i="7"/>
  <c r="AA15" i="7"/>
  <c r="G17" i="7"/>
  <c r="I16" i="7"/>
  <c r="G18" i="7" l="1"/>
  <c r="I17" i="7"/>
  <c r="Y17" i="7"/>
  <c r="AA16" i="7"/>
  <c r="O18" i="7"/>
  <c r="Q17" i="7"/>
  <c r="O19" i="7" l="1"/>
  <c r="Q18" i="7"/>
  <c r="Y18" i="7"/>
  <c r="AA17" i="7"/>
  <c r="G19" i="7"/>
  <c r="I18" i="7"/>
  <c r="G20" i="7" l="1"/>
  <c r="I19" i="7"/>
  <c r="O20" i="7"/>
  <c r="Q19" i="7"/>
  <c r="Y19" i="7"/>
  <c r="AA18" i="7"/>
  <c r="Y20" i="7" l="1"/>
  <c r="AA19" i="7"/>
  <c r="G21" i="7"/>
  <c r="I20" i="7"/>
  <c r="O21" i="7"/>
  <c r="Q20" i="7"/>
  <c r="G22" i="7" l="1"/>
  <c r="I21" i="7"/>
  <c r="O22" i="7"/>
  <c r="Q21" i="7"/>
  <c r="Y21" i="7"/>
  <c r="AA20" i="7"/>
  <c r="O23" i="7" l="1"/>
  <c r="Q22" i="7"/>
  <c r="Y22" i="7"/>
  <c r="AA21" i="7"/>
  <c r="G23" i="7"/>
  <c r="I22" i="7"/>
  <c r="G24" i="7" l="1"/>
  <c r="I23" i="7"/>
  <c r="Y23" i="7"/>
  <c r="AA22" i="7"/>
  <c r="O24" i="7"/>
  <c r="Q23" i="7"/>
  <c r="Y24" i="7" l="1"/>
  <c r="AA23" i="7"/>
  <c r="O25" i="7"/>
  <c r="Q24" i="7"/>
  <c r="G25" i="7"/>
  <c r="I24" i="7"/>
  <c r="G26" i="7" l="1"/>
  <c r="I25" i="7"/>
  <c r="O26" i="7"/>
  <c r="Q25" i="7"/>
  <c r="Y25" i="7"/>
  <c r="AA24" i="7"/>
  <c r="O27" i="7" l="1"/>
  <c r="Q26" i="7"/>
  <c r="Y26" i="7"/>
  <c r="AA25" i="7"/>
  <c r="G27" i="7"/>
  <c r="I26" i="7"/>
  <c r="Y27" i="7" l="1"/>
  <c r="AA26" i="7"/>
  <c r="G28" i="7"/>
  <c r="I27" i="7"/>
  <c r="O28" i="7"/>
  <c r="Q27" i="7"/>
  <c r="Y28" i="7" l="1"/>
  <c r="AA27" i="7"/>
  <c r="G29" i="7"/>
  <c r="I28" i="7"/>
  <c r="O29" i="7"/>
  <c r="Q28" i="7"/>
  <c r="O30" i="7" l="1"/>
  <c r="Q29" i="7"/>
  <c r="G30" i="7"/>
  <c r="I29" i="7"/>
  <c r="Y29" i="7"/>
  <c r="AA28" i="7"/>
  <c r="O31" i="7" l="1"/>
  <c r="Q30" i="7"/>
  <c r="G31" i="7"/>
  <c r="I30" i="7"/>
  <c r="Y30" i="7"/>
  <c r="AA29" i="7"/>
  <c r="O32" i="7" l="1"/>
  <c r="Q31" i="7"/>
  <c r="Y31" i="7"/>
  <c r="AA30" i="7"/>
  <c r="G32" i="7"/>
  <c r="I31" i="7"/>
  <c r="Y32" i="7" l="1"/>
  <c r="AA31" i="7"/>
  <c r="G33" i="7"/>
  <c r="I32" i="7"/>
  <c r="O33" i="7"/>
  <c r="Q32" i="7"/>
  <c r="G34" i="7" l="1"/>
  <c r="I33" i="7"/>
  <c r="O34" i="7"/>
  <c r="Q33" i="7"/>
  <c r="Y33" i="7"/>
  <c r="AA32" i="7"/>
  <c r="Y34" i="7" l="1"/>
  <c r="AA33" i="7"/>
  <c r="O35" i="7"/>
  <c r="Q34" i="7"/>
  <c r="G35" i="7"/>
  <c r="I34" i="7"/>
  <c r="G36" i="7" l="1"/>
  <c r="I35" i="7"/>
  <c r="Y35" i="7"/>
  <c r="AA34" i="7"/>
  <c r="O36" i="7"/>
  <c r="Q35" i="7"/>
  <c r="O37" i="7" l="1"/>
  <c r="Q36" i="7"/>
  <c r="G37" i="7"/>
  <c r="I36" i="7"/>
  <c r="Y36" i="7"/>
  <c r="AA35" i="7"/>
  <c r="Y37" i="7" l="1"/>
  <c r="AA36" i="7"/>
  <c r="G38" i="7"/>
  <c r="I37" i="7"/>
  <c r="O38" i="7"/>
  <c r="Q37" i="7"/>
  <c r="O39" i="7" l="1"/>
  <c r="Q38" i="7"/>
  <c r="G39" i="7"/>
  <c r="I38" i="7"/>
  <c r="Y38" i="7"/>
  <c r="AA37" i="7"/>
  <c r="Y39" i="7" l="1"/>
  <c r="AA38" i="7"/>
  <c r="O40" i="7"/>
  <c r="Q39" i="7"/>
  <c r="G40" i="7"/>
  <c r="I39" i="7"/>
  <c r="O41" i="7" l="1"/>
  <c r="Q40" i="7"/>
  <c r="G41" i="7"/>
  <c r="I40" i="7"/>
  <c r="Y40" i="7"/>
  <c r="AA39" i="7"/>
  <c r="G42" i="7" l="1"/>
  <c r="I41" i="7"/>
  <c r="Y41" i="7"/>
  <c r="AA40" i="7"/>
  <c r="O42" i="7"/>
  <c r="Q41" i="7"/>
  <c r="Y42" i="7" l="1"/>
  <c r="AA41" i="7"/>
  <c r="O43" i="7"/>
  <c r="Q43" i="7" s="1"/>
  <c r="Q42" i="7"/>
  <c r="G43" i="7"/>
  <c r="I43" i="7" s="1"/>
  <c r="I42" i="7"/>
  <c r="Y43" i="7" l="1"/>
  <c r="AA43" i="7" s="1"/>
  <c r="AA42" i="7"/>
</calcChain>
</file>

<file path=xl/sharedStrings.xml><?xml version="1.0" encoding="utf-8"?>
<sst xmlns="http://schemas.openxmlformats.org/spreadsheetml/2006/main" count="95" uniqueCount="13">
  <si>
    <t>X</t>
    <phoneticPr fontId="1" type="noConversion"/>
  </si>
  <si>
    <t>Y</t>
    <phoneticPr fontId="1" type="noConversion"/>
  </si>
  <si>
    <t>차이</t>
    <phoneticPr fontId="1" type="noConversion"/>
  </si>
  <si>
    <t xml:space="preserve">DV layer </t>
    <phoneticPr fontId="1" type="noConversion"/>
  </si>
  <si>
    <t>center</t>
    <phoneticPr fontId="1" type="noConversion"/>
  </si>
  <si>
    <t>패드번호</t>
    <phoneticPr fontId="1" type="noConversion"/>
  </si>
  <si>
    <t>DV레이어</t>
    <phoneticPr fontId="1" type="noConversion"/>
  </si>
  <si>
    <t>Origin</t>
    <phoneticPr fontId="1" type="noConversion"/>
  </si>
  <si>
    <t>-</t>
    <phoneticPr fontId="1" type="noConversion"/>
  </si>
  <si>
    <t xml:space="preserve">io 셀크기 </t>
    <phoneticPr fontId="1" type="noConversion"/>
  </si>
  <si>
    <t>DV 크기</t>
    <phoneticPr fontId="1" type="noConversion"/>
  </si>
  <si>
    <t>실제 본딩좌표</t>
    <phoneticPr fontId="1" type="noConversion"/>
  </si>
  <si>
    <t>패드 Origin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</si>
</sst>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5AC18-9891-4050-8A36-01CDC3C6D130}">
  <dimension ref="B1:AJ43"/>
  <sheetViews>
    <sheetView tabSelected="1" zoomScale="70" zoomScaleNormal="70" workbookViewId="0">
      <selection activeCell="AN21" sqref="AN21"/>
    </sheetView>
  </sheetViews>
  <sheetFormatPr defaultRowHeight="16.5" x14ac:dyDescent="0.3"/>
  <cols>
    <col min="1" max="2" width="9" style="26"/>
    <col min="3" max="7" width="0" style="26" hidden="1" customWidth="1"/>
    <col min="8" max="11" width="9" style="26"/>
    <col min="12" max="16" width="0" style="26" hidden="1" customWidth="1"/>
    <col min="17" max="20" width="9" style="26"/>
    <col min="21" max="25" width="0" style="26" hidden="1" customWidth="1"/>
    <col min="26" max="29" width="9" style="26"/>
    <col min="30" max="34" width="0" style="26" hidden="1" customWidth="1"/>
    <col min="35" max="16384" width="9" style="26"/>
  </cols>
  <sheetData>
    <row r="1" spans="2:36" ht="17.25" thickBot="1" x14ac:dyDescent="0.35"/>
    <row r="2" spans="2:36" ht="17.25" thickBot="1" x14ac:dyDescent="0.35">
      <c r="B2" s="57"/>
      <c r="C2" s="39" t="s">
        <v>12</v>
      </c>
      <c r="D2" s="40"/>
      <c r="E2" s="41" t="s">
        <v>2</v>
      </c>
      <c r="F2" s="4" t="s">
        <v>3</v>
      </c>
      <c r="G2" s="5" t="s">
        <v>4</v>
      </c>
      <c r="H2" s="53" t="s">
        <v>11</v>
      </c>
      <c r="I2" s="54"/>
      <c r="K2" s="57"/>
      <c r="L2" s="39" t="s">
        <v>12</v>
      </c>
      <c r="M2" s="40"/>
      <c r="N2" s="41" t="s">
        <v>2</v>
      </c>
      <c r="O2" s="4" t="s">
        <v>3</v>
      </c>
      <c r="P2" s="5" t="s">
        <v>4</v>
      </c>
      <c r="Q2" s="53" t="s">
        <v>11</v>
      </c>
      <c r="R2" s="54"/>
      <c r="T2" s="57"/>
      <c r="U2" s="39" t="s">
        <v>12</v>
      </c>
      <c r="V2" s="40"/>
      <c r="W2" s="41" t="s">
        <v>2</v>
      </c>
      <c r="X2" s="4" t="s">
        <v>3</v>
      </c>
      <c r="Y2" s="5" t="s">
        <v>4</v>
      </c>
      <c r="Z2" s="53" t="s">
        <v>11</v>
      </c>
      <c r="AA2" s="54"/>
      <c r="AC2" s="57"/>
      <c r="AD2" s="39" t="s">
        <v>12</v>
      </c>
      <c r="AE2" s="40"/>
      <c r="AF2" s="41" t="s">
        <v>2</v>
      </c>
      <c r="AG2" s="4" t="s">
        <v>3</v>
      </c>
      <c r="AH2" s="5" t="s">
        <v>4</v>
      </c>
      <c r="AI2" s="53" t="s">
        <v>11</v>
      </c>
      <c r="AJ2" s="54"/>
    </row>
    <row r="3" spans="2:36" ht="17.25" thickBot="1" x14ac:dyDescent="0.35">
      <c r="B3" s="58" t="s">
        <v>5</v>
      </c>
      <c r="C3" s="32" t="s">
        <v>0</v>
      </c>
      <c r="D3" s="35" t="s">
        <v>1</v>
      </c>
      <c r="E3" s="42"/>
      <c r="F3" s="32" t="s">
        <v>0</v>
      </c>
      <c r="G3" s="35" t="s">
        <v>1</v>
      </c>
      <c r="H3" s="55" t="s">
        <v>0</v>
      </c>
      <c r="I3" s="56" t="s">
        <v>1</v>
      </c>
      <c r="K3" s="58" t="s">
        <v>5</v>
      </c>
      <c r="L3" s="32" t="s">
        <v>0</v>
      </c>
      <c r="M3" s="35" t="s">
        <v>1</v>
      </c>
      <c r="N3" s="42"/>
      <c r="O3" s="32" t="s">
        <v>0</v>
      </c>
      <c r="P3" s="35" t="s">
        <v>1</v>
      </c>
      <c r="Q3" s="55" t="s">
        <v>0</v>
      </c>
      <c r="R3" s="56" t="s">
        <v>1</v>
      </c>
      <c r="T3" s="58" t="s">
        <v>5</v>
      </c>
      <c r="U3" s="32" t="s">
        <v>0</v>
      </c>
      <c r="V3" s="35" t="s">
        <v>1</v>
      </c>
      <c r="W3" s="42"/>
      <c r="X3" s="32" t="s">
        <v>0</v>
      </c>
      <c r="Y3" s="35" t="s">
        <v>1</v>
      </c>
      <c r="Z3" s="55" t="s">
        <v>0</v>
      </c>
      <c r="AA3" s="56" t="s">
        <v>1</v>
      </c>
      <c r="AC3" s="58" t="s">
        <v>5</v>
      </c>
      <c r="AD3" s="32" t="s">
        <v>0</v>
      </c>
      <c r="AE3" s="35" t="s">
        <v>1</v>
      </c>
      <c r="AF3" s="42"/>
      <c r="AG3" s="32" t="s">
        <v>0</v>
      </c>
      <c r="AH3" s="35" t="s">
        <v>1</v>
      </c>
      <c r="AI3" s="55" t="s">
        <v>0</v>
      </c>
      <c r="AJ3" s="56" t="s">
        <v>1</v>
      </c>
    </row>
    <row r="4" spans="2:36" x14ac:dyDescent="0.3">
      <c r="B4" s="59">
        <v>1</v>
      </c>
      <c r="C4" s="43">
        <v>22</v>
      </c>
      <c r="D4" s="33">
        <v>3775.5</v>
      </c>
      <c r="E4" s="28" t="s">
        <v>8</v>
      </c>
      <c r="F4" s="43">
        <v>75.400000000000006</v>
      </c>
      <c r="G4" s="33">
        <v>3747</v>
      </c>
      <c r="H4" s="62">
        <f>F4*0.9</f>
        <v>67.860000000000014</v>
      </c>
      <c r="I4" s="63">
        <f>G4*0.9</f>
        <v>3372.3</v>
      </c>
      <c r="K4" s="59">
        <v>41</v>
      </c>
      <c r="L4" s="30">
        <v>224.5</v>
      </c>
      <c r="M4" s="41">
        <v>22</v>
      </c>
      <c r="N4" s="28"/>
      <c r="O4" s="30">
        <v>253</v>
      </c>
      <c r="P4" s="47">
        <v>75.400000000000006</v>
      </c>
      <c r="Q4" s="67">
        <f>O4*0.9</f>
        <v>227.70000000000002</v>
      </c>
      <c r="R4" s="68">
        <f>P4*0.9</f>
        <v>67.860000000000014</v>
      </c>
      <c r="T4" s="59">
        <v>81</v>
      </c>
      <c r="U4" s="43">
        <v>3978</v>
      </c>
      <c r="V4" s="33">
        <f>225-0.5</f>
        <v>224.5</v>
      </c>
      <c r="W4" s="28" t="s">
        <v>8</v>
      </c>
      <c r="X4" s="50">
        <v>3924.6</v>
      </c>
      <c r="Y4" s="33">
        <v>253</v>
      </c>
      <c r="Z4" s="72">
        <f>X4*0.9</f>
        <v>3532.14</v>
      </c>
      <c r="AA4" s="63">
        <f>Y4*0.9</f>
        <v>227.70000000000002</v>
      </c>
      <c r="AC4" s="59">
        <v>121</v>
      </c>
      <c r="AD4" s="30">
        <f>3775+0.5</f>
        <v>3775.5</v>
      </c>
      <c r="AE4" s="36">
        <v>3978</v>
      </c>
      <c r="AF4" s="28"/>
      <c r="AG4" s="30">
        <v>3747</v>
      </c>
      <c r="AH4" s="36">
        <v>3924.6</v>
      </c>
      <c r="AI4" s="67">
        <f>AG4*0.9</f>
        <v>3372.3</v>
      </c>
      <c r="AJ4" s="75">
        <f>AH4*0.9</f>
        <v>3532.14</v>
      </c>
    </row>
    <row r="5" spans="2:36" x14ac:dyDescent="0.3">
      <c r="B5" s="60">
        <v>2</v>
      </c>
      <c r="C5" s="44"/>
      <c r="D5" s="34">
        <v>3645.5</v>
      </c>
      <c r="E5" s="29">
        <f>D4-D5</f>
        <v>130</v>
      </c>
      <c r="F5" s="44"/>
      <c r="G5" s="34">
        <f>G4-E5</f>
        <v>3617</v>
      </c>
      <c r="H5" s="64"/>
      <c r="I5" s="63">
        <f t="shared" ref="I5:I43" si="0">G5*0.9</f>
        <v>3255.3</v>
      </c>
      <c r="K5" s="59">
        <v>42</v>
      </c>
      <c r="L5" s="31">
        <v>354.5</v>
      </c>
      <c r="M5" s="46"/>
      <c r="N5" s="29">
        <f>L5-L4</f>
        <v>130</v>
      </c>
      <c r="O5" s="31">
        <f>O4+N5</f>
        <v>383</v>
      </c>
      <c r="P5" s="48"/>
      <c r="Q5" s="67">
        <f t="shared" ref="Q5:Q43" si="1">O5*0.9</f>
        <v>344.7</v>
      </c>
      <c r="R5" s="69"/>
      <c r="T5" s="59">
        <v>82</v>
      </c>
      <c r="U5" s="44"/>
      <c r="V5" s="34">
        <f>355-0.5</f>
        <v>354.5</v>
      </c>
      <c r="W5" s="29">
        <f>V5-V4</f>
        <v>130</v>
      </c>
      <c r="X5" s="51"/>
      <c r="Y5" s="34">
        <f>Y4+W5</f>
        <v>383</v>
      </c>
      <c r="Z5" s="73"/>
      <c r="AA5" s="63">
        <f t="shared" ref="AA5:AA43" si="2">Y5*0.9</f>
        <v>344.7</v>
      </c>
      <c r="AC5" s="59">
        <v>122</v>
      </c>
      <c r="AD5" s="31">
        <f>AD4-AF5</f>
        <v>3645.5</v>
      </c>
      <c r="AE5" s="37"/>
      <c r="AF5" s="29">
        <v>130</v>
      </c>
      <c r="AG5" s="31">
        <f>AG4-AF5</f>
        <v>3617</v>
      </c>
      <c r="AH5" s="37"/>
      <c r="AI5" s="67">
        <f t="shared" ref="AI5:AI43" si="3">AG5*0.9</f>
        <v>3255.3</v>
      </c>
      <c r="AJ5" s="76"/>
    </row>
    <row r="6" spans="2:36" x14ac:dyDescent="0.3">
      <c r="B6" s="60">
        <v>3</v>
      </c>
      <c r="C6" s="44"/>
      <c r="D6" s="34">
        <v>3530.5</v>
      </c>
      <c r="E6" s="29">
        <f t="shared" ref="E6:E43" si="4">D5-D6</f>
        <v>115</v>
      </c>
      <c r="F6" s="44"/>
      <c r="G6" s="34">
        <f>G5-E6</f>
        <v>3502</v>
      </c>
      <c r="H6" s="64"/>
      <c r="I6" s="63">
        <f t="shared" si="0"/>
        <v>3151.8</v>
      </c>
      <c r="K6" s="59">
        <v>43</v>
      </c>
      <c r="L6" s="31">
        <v>469.5</v>
      </c>
      <c r="M6" s="46"/>
      <c r="N6" s="29">
        <f t="shared" ref="N6:N43" si="5">L6-L5</f>
        <v>115</v>
      </c>
      <c r="O6" s="31">
        <f t="shared" ref="O6:O43" si="6">O5+N6</f>
        <v>498</v>
      </c>
      <c r="P6" s="48"/>
      <c r="Q6" s="67">
        <f t="shared" si="1"/>
        <v>448.2</v>
      </c>
      <c r="R6" s="69"/>
      <c r="T6" s="59">
        <v>83</v>
      </c>
      <c r="U6" s="44"/>
      <c r="V6" s="34">
        <f>V5+W6</f>
        <v>469.5</v>
      </c>
      <c r="W6" s="29">
        <v>115</v>
      </c>
      <c r="X6" s="51"/>
      <c r="Y6" s="34">
        <f t="shared" ref="Y6:Y43" si="7">Y5+W6</f>
        <v>498</v>
      </c>
      <c r="Z6" s="73"/>
      <c r="AA6" s="63">
        <f t="shared" si="2"/>
        <v>448.2</v>
      </c>
      <c r="AC6" s="59">
        <v>123</v>
      </c>
      <c r="AD6" s="31">
        <f t="shared" ref="AD6:AD42" si="8">AD5-AF6</f>
        <v>3530.5</v>
      </c>
      <c r="AE6" s="37"/>
      <c r="AF6" s="29">
        <v>115</v>
      </c>
      <c r="AG6" s="31">
        <f t="shared" ref="AG6:AG43" si="9">AG5-AF6</f>
        <v>3502</v>
      </c>
      <c r="AH6" s="37"/>
      <c r="AI6" s="67">
        <f t="shared" si="3"/>
        <v>3151.8</v>
      </c>
      <c r="AJ6" s="76"/>
    </row>
    <row r="7" spans="2:36" x14ac:dyDescent="0.3">
      <c r="B7" s="60">
        <v>4</v>
      </c>
      <c r="C7" s="44"/>
      <c r="D7" s="34">
        <v>3445.5</v>
      </c>
      <c r="E7" s="29">
        <f t="shared" si="4"/>
        <v>85</v>
      </c>
      <c r="F7" s="44"/>
      <c r="G7" s="34">
        <f>G6-E7</f>
        <v>3417</v>
      </c>
      <c r="H7" s="64"/>
      <c r="I7" s="63">
        <f t="shared" si="0"/>
        <v>3075.3</v>
      </c>
      <c r="K7" s="59">
        <v>44</v>
      </c>
      <c r="L7" s="31">
        <v>554.5</v>
      </c>
      <c r="M7" s="46"/>
      <c r="N7" s="29">
        <f t="shared" si="5"/>
        <v>85</v>
      </c>
      <c r="O7" s="31">
        <f t="shared" si="6"/>
        <v>583</v>
      </c>
      <c r="P7" s="48"/>
      <c r="Q7" s="67">
        <f t="shared" si="1"/>
        <v>524.70000000000005</v>
      </c>
      <c r="R7" s="69"/>
      <c r="T7" s="59">
        <v>84</v>
      </c>
      <c r="U7" s="44"/>
      <c r="V7" s="34">
        <f t="shared" ref="V7:V43" si="10">V6+W7</f>
        <v>554.5</v>
      </c>
      <c r="W7" s="29">
        <v>85</v>
      </c>
      <c r="X7" s="51"/>
      <c r="Y7" s="34">
        <f t="shared" si="7"/>
        <v>583</v>
      </c>
      <c r="Z7" s="73"/>
      <c r="AA7" s="63">
        <f t="shared" si="2"/>
        <v>524.70000000000005</v>
      </c>
      <c r="AC7" s="59">
        <v>124</v>
      </c>
      <c r="AD7" s="31">
        <f t="shared" si="8"/>
        <v>3445.5</v>
      </c>
      <c r="AE7" s="37"/>
      <c r="AF7" s="29">
        <v>85</v>
      </c>
      <c r="AG7" s="31">
        <f t="shared" si="9"/>
        <v>3417</v>
      </c>
      <c r="AH7" s="37"/>
      <c r="AI7" s="67">
        <f t="shared" si="3"/>
        <v>3075.3</v>
      </c>
      <c r="AJ7" s="76"/>
    </row>
    <row r="8" spans="2:36" x14ac:dyDescent="0.3">
      <c r="B8" s="60">
        <v>5</v>
      </c>
      <c r="C8" s="44"/>
      <c r="D8" s="34">
        <v>3360.5</v>
      </c>
      <c r="E8" s="29">
        <f t="shared" si="4"/>
        <v>85</v>
      </c>
      <c r="F8" s="44"/>
      <c r="G8" s="34">
        <f>G7-E8</f>
        <v>3332</v>
      </c>
      <c r="H8" s="64"/>
      <c r="I8" s="63">
        <f t="shared" si="0"/>
        <v>2998.8</v>
      </c>
      <c r="K8" s="59">
        <v>45</v>
      </c>
      <c r="L8" s="31">
        <v>639.5</v>
      </c>
      <c r="M8" s="46"/>
      <c r="N8" s="29">
        <f t="shared" si="5"/>
        <v>85</v>
      </c>
      <c r="O8" s="31">
        <f t="shared" si="6"/>
        <v>668</v>
      </c>
      <c r="P8" s="48"/>
      <c r="Q8" s="67">
        <f t="shared" si="1"/>
        <v>601.20000000000005</v>
      </c>
      <c r="R8" s="69"/>
      <c r="T8" s="59">
        <v>85</v>
      </c>
      <c r="U8" s="44"/>
      <c r="V8" s="34">
        <f t="shared" si="10"/>
        <v>639.5</v>
      </c>
      <c r="W8" s="29">
        <v>85</v>
      </c>
      <c r="X8" s="51"/>
      <c r="Y8" s="34">
        <f t="shared" si="7"/>
        <v>668</v>
      </c>
      <c r="Z8" s="73"/>
      <c r="AA8" s="63">
        <f t="shared" si="2"/>
        <v>601.20000000000005</v>
      </c>
      <c r="AC8" s="59">
        <v>125</v>
      </c>
      <c r="AD8" s="31">
        <f t="shared" si="8"/>
        <v>3360.5</v>
      </c>
      <c r="AE8" s="37"/>
      <c r="AF8" s="29">
        <v>85</v>
      </c>
      <c r="AG8" s="31">
        <f t="shared" si="9"/>
        <v>3332</v>
      </c>
      <c r="AH8" s="37"/>
      <c r="AI8" s="67">
        <f t="shared" si="3"/>
        <v>2998.8</v>
      </c>
      <c r="AJ8" s="76"/>
    </row>
    <row r="9" spans="2:36" x14ac:dyDescent="0.3">
      <c r="B9" s="60">
        <v>6</v>
      </c>
      <c r="C9" s="44"/>
      <c r="D9" s="34">
        <v>3275.5</v>
      </c>
      <c r="E9" s="29">
        <f t="shared" si="4"/>
        <v>85</v>
      </c>
      <c r="F9" s="44"/>
      <c r="G9" s="34">
        <f>G8-E9</f>
        <v>3247</v>
      </c>
      <c r="H9" s="64"/>
      <c r="I9" s="63">
        <f t="shared" si="0"/>
        <v>2922.3</v>
      </c>
      <c r="K9" s="59">
        <v>46</v>
      </c>
      <c r="L9" s="31">
        <v>724.5</v>
      </c>
      <c r="M9" s="46"/>
      <c r="N9" s="29">
        <f t="shared" si="5"/>
        <v>85</v>
      </c>
      <c r="O9" s="31">
        <f t="shared" si="6"/>
        <v>753</v>
      </c>
      <c r="P9" s="48"/>
      <c r="Q9" s="67">
        <f t="shared" si="1"/>
        <v>677.7</v>
      </c>
      <c r="R9" s="69"/>
      <c r="T9" s="59">
        <v>86</v>
      </c>
      <c r="U9" s="44"/>
      <c r="V9" s="34">
        <f t="shared" si="10"/>
        <v>724.5</v>
      </c>
      <c r="W9" s="29">
        <v>85</v>
      </c>
      <c r="X9" s="51"/>
      <c r="Y9" s="34">
        <f t="shared" si="7"/>
        <v>753</v>
      </c>
      <c r="Z9" s="73"/>
      <c r="AA9" s="63">
        <f t="shared" si="2"/>
        <v>677.7</v>
      </c>
      <c r="AC9" s="59">
        <v>126</v>
      </c>
      <c r="AD9" s="31">
        <f t="shared" si="8"/>
        <v>3275.5</v>
      </c>
      <c r="AE9" s="37"/>
      <c r="AF9" s="29">
        <v>85</v>
      </c>
      <c r="AG9" s="31">
        <f t="shared" si="9"/>
        <v>3247</v>
      </c>
      <c r="AH9" s="37"/>
      <c r="AI9" s="67">
        <f t="shared" si="3"/>
        <v>2922.3</v>
      </c>
      <c r="AJ9" s="76"/>
    </row>
    <row r="10" spans="2:36" x14ac:dyDescent="0.3">
      <c r="B10" s="60">
        <v>7</v>
      </c>
      <c r="C10" s="44"/>
      <c r="D10" s="34">
        <v>3190.5</v>
      </c>
      <c r="E10" s="29">
        <f t="shared" si="4"/>
        <v>85</v>
      </c>
      <c r="F10" s="44"/>
      <c r="G10" s="34">
        <f>G9-E10</f>
        <v>3162</v>
      </c>
      <c r="H10" s="64"/>
      <c r="I10" s="63">
        <f t="shared" si="0"/>
        <v>2845.8</v>
      </c>
      <c r="K10" s="59">
        <v>47</v>
      </c>
      <c r="L10" s="31">
        <v>809.5</v>
      </c>
      <c r="M10" s="46"/>
      <c r="N10" s="29">
        <f t="shared" si="5"/>
        <v>85</v>
      </c>
      <c r="O10" s="31">
        <f t="shared" si="6"/>
        <v>838</v>
      </c>
      <c r="P10" s="48"/>
      <c r="Q10" s="67">
        <f t="shared" si="1"/>
        <v>754.2</v>
      </c>
      <c r="R10" s="69"/>
      <c r="T10" s="59">
        <v>87</v>
      </c>
      <c r="U10" s="44"/>
      <c r="V10" s="34">
        <f t="shared" si="10"/>
        <v>809.5</v>
      </c>
      <c r="W10" s="29">
        <v>85</v>
      </c>
      <c r="X10" s="51"/>
      <c r="Y10" s="34">
        <f t="shared" si="7"/>
        <v>838</v>
      </c>
      <c r="Z10" s="73"/>
      <c r="AA10" s="63">
        <f t="shared" si="2"/>
        <v>754.2</v>
      </c>
      <c r="AC10" s="59">
        <v>127</v>
      </c>
      <c r="AD10" s="31">
        <f t="shared" si="8"/>
        <v>3190.5</v>
      </c>
      <c r="AE10" s="37"/>
      <c r="AF10" s="29">
        <v>85</v>
      </c>
      <c r="AG10" s="31">
        <f t="shared" si="9"/>
        <v>3162</v>
      </c>
      <c r="AH10" s="37"/>
      <c r="AI10" s="67">
        <f t="shared" si="3"/>
        <v>2845.8</v>
      </c>
      <c r="AJ10" s="76"/>
    </row>
    <row r="11" spans="2:36" x14ac:dyDescent="0.3">
      <c r="B11" s="60">
        <v>8</v>
      </c>
      <c r="C11" s="44"/>
      <c r="D11" s="34">
        <v>3105.5</v>
      </c>
      <c r="E11" s="29">
        <f t="shared" si="4"/>
        <v>85</v>
      </c>
      <c r="F11" s="44"/>
      <c r="G11" s="34">
        <f>G10-E11</f>
        <v>3077</v>
      </c>
      <c r="H11" s="64"/>
      <c r="I11" s="63">
        <f t="shared" si="0"/>
        <v>2769.3</v>
      </c>
      <c r="K11" s="59">
        <v>48</v>
      </c>
      <c r="L11" s="31">
        <v>894.5</v>
      </c>
      <c r="M11" s="46"/>
      <c r="N11" s="29">
        <f t="shared" si="5"/>
        <v>85</v>
      </c>
      <c r="O11" s="31">
        <f t="shared" si="6"/>
        <v>923</v>
      </c>
      <c r="P11" s="48"/>
      <c r="Q11" s="67">
        <f t="shared" si="1"/>
        <v>830.7</v>
      </c>
      <c r="R11" s="69"/>
      <c r="T11" s="59">
        <v>88</v>
      </c>
      <c r="U11" s="44"/>
      <c r="V11" s="34">
        <f t="shared" si="10"/>
        <v>894.5</v>
      </c>
      <c r="W11" s="29">
        <v>85</v>
      </c>
      <c r="X11" s="51"/>
      <c r="Y11" s="34">
        <f t="shared" si="7"/>
        <v>923</v>
      </c>
      <c r="Z11" s="73"/>
      <c r="AA11" s="63">
        <f t="shared" si="2"/>
        <v>830.7</v>
      </c>
      <c r="AC11" s="59">
        <v>128</v>
      </c>
      <c r="AD11" s="31">
        <f t="shared" si="8"/>
        <v>3105.5</v>
      </c>
      <c r="AE11" s="37"/>
      <c r="AF11" s="29">
        <v>85</v>
      </c>
      <c r="AG11" s="31">
        <f t="shared" si="9"/>
        <v>3077</v>
      </c>
      <c r="AH11" s="37"/>
      <c r="AI11" s="67">
        <f t="shared" si="3"/>
        <v>2769.3</v>
      </c>
      <c r="AJ11" s="76"/>
    </row>
    <row r="12" spans="2:36" x14ac:dyDescent="0.3">
      <c r="B12" s="60">
        <v>9</v>
      </c>
      <c r="C12" s="44"/>
      <c r="D12" s="34">
        <v>3020.5</v>
      </c>
      <c r="E12" s="29">
        <f t="shared" si="4"/>
        <v>85</v>
      </c>
      <c r="F12" s="44"/>
      <c r="G12" s="34">
        <f>G11-E12</f>
        <v>2992</v>
      </c>
      <c r="H12" s="64"/>
      <c r="I12" s="63">
        <f t="shared" si="0"/>
        <v>2692.8</v>
      </c>
      <c r="K12" s="59">
        <v>49</v>
      </c>
      <c r="L12" s="31">
        <v>979.5</v>
      </c>
      <c r="M12" s="46"/>
      <c r="N12" s="29">
        <f t="shared" si="5"/>
        <v>85</v>
      </c>
      <c r="O12" s="31">
        <f t="shared" si="6"/>
        <v>1008</v>
      </c>
      <c r="P12" s="48"/>
      <c r="Q12" s="67">
        <f t="shared" si="1"/>
        <v>907.2</v>
      </c>
      <c r="R12" s="69"/>
      <c r="T12" s="59">
        <v>89</v>
      </c>
      <c r="U12" s="44"/>
      <c r="V12" s="34">
        <f t="shared" si="10"/>
        <v>979.5</v>
      </c>
      <c r="W12" s="29">
        <v>85</v>
      </c>
      <c r="X12" s="51"/>
      <c r="Y12" s="34">
        <f t="shared" si="7"/>
        <v>1008</v>
      </c>
      <c r="Z12" s="73"/>
      <c r="AA12" s="63">
        <f t="shared" si="2"/>
        <v>907.2</v>
      </c>
      <c r="AC12" s="59">
        <v>129</v>
      </c>
      <c r="AD12" s="31">
        <f t="shared" si="8"/>
        <v>3020.5</v>
      </c>
      <c r="AE12" s="37"/>
      <c r="AF12" s="29">
        <v>85</v>
      </c>
      <c r="AG12" s="31">
        <f t="shared" si="9"/>
        <v>2992</v>
      </c>
      <c r="AH12" s="37"/>
      <c r="AI12" s="67">
        <f t="shared" si="3"/>
        <v>2692.8</v>
      </c>
      <c r="AJ12" s="76"/>
    </row>
    <row r="13" spans="2:36" x14ac:dyDescent="0.3">
      <c r="B13" s="60">
        <v>10</v>
      </c>
      <c r="C13" s="44"/>
      <c r="D13" s="34">
        <v>2935.5</v>
      </c>
      <c r="E13" s="29">
        <f t="shared" si="4"/>
        <v>85</v>
      </c>
      <c r="F13" s="44"/>
      <c r="G13" s="34">
        <f>G12-E13</f>
        <v>2907</v>
      </c>
      <c r="H13" s="64"/>
      <c r="I13" s="63">
        <f t="shared" si="0"/>
        <v>2616.3000000000002</v>
      </c>
      <c r="K13" s="59">
        <v>50</v>
      </c>
      <c r="L13" s="31">
        <v>1064.5</v>
      </c>
      <c r="M13" s="46"/>
      <c r="N13" s="29">
        <f>L13-L12</f>
        <v>85</v>
      </c>
      <c r="O13" s="31">
        <f t="shared" si="6"/>
        <v>1093</v>
      </c>
      <c r="P13" s="48"/>
      <c r="Q13" s="67">
        <f t="shared" si="1"/>
        <v>983.7</v>
      </c>
      <c r="R13" s="69"/>
      <c r="T13" s="59">
        <v>90</v>
      </c>
      <c r="U13" s="44"/>
      <c r="V13" s="34">
        <f t="shared" si="10"/>
        <v>1064.5</v>
      </c>
      <c r="W13" s="29">
        <v>85</v>
      </c>
      <c r="X13" s="51"/>
      <c r="Y13" s="34">
        <f t="shared" si="7"/>
        <v>1093</v>
      </c>
      <c r="Z13" s="73"/>
      <c r="AA13" s="63">
        <f t="shared" si="2"/>
        <v>983.7</v>
      </c>
      <c r="AC13" s="59">
        <v>130</v>
      </c>
      <c r="AD13" s="31">
        <f t="shared" si="8"/>
        <v>2935.5</v>
      </c>
      <c r="AE13" s="37"/>
      <c r="AF13" s="29">
        <v>85</v>
      </c>
      <c r="AG13" s="31">
        <f t="shared" si="9"/>
        <v>2907</v>
      </c>
      <c r="AH13" s="37"/>
      <c r="AI13" s="67">
        <f t="shared" si="3"/>
        <v>2616.3000000000002</v>
      </c>
      <c r="AJ13" s="76"/>
    </row>
    <row r="14" spans="2:36" x14ac:dyDescent="0.3">
      <c r="B14" s="60">
        <v>11</v>
      </c>
      <c r="C14" s="44"/>
      <c r="D14" s="34">
        <v>2850.5</v>
      </c>
      <c r="E14" s="29">
        <f t="shared" si="4"/>
        <v>85</v>
      </c>
      <c r="F14" s="44"/>
      <c r="G14" s="34">
        <f>G13-E14</f>
        <v>2822</v>
      </c>
      <c r="H14" s="64"/>
      <c r="I14" s="63">
        <f t="shared" si="0"/>
        <v>2539.8000000000002</v>
      </c>
      <c r="K14" s="59">
        <v>51</v>
      </c>
      <c r="L14" s="31">
        <v>1149.5</v>
      </c>
      <c r="M14" s="46"/>
      <c r="N14" s="29">
        <f t="shared" si="5"/>
        <v>85</v>
      </c>
      <c r="O14" s="31">
        <f t="shared" si="6"/>
        <v>1178</v>
      </c>
      <c r="P14" s="48"/>
      <c r="Q14" s="67">
        <f t="shared" si="1"/>
        <v>1060.2</v>
      </c>
      <c r="R14" s="69"/>
      <c r="T14" s="59">
        <v>91</v>
      </c>
      <c r="U14" s="44"/>
      <c r="V14" s="34">
        <f t="shared" si="10"/>
        <v>1149.5</v>
      </c>
      <c r="W14" s="29">
        <v>85</v>
      </c>
      <c r="X14" s="51"/>
      <c r="Y14" s="34">
        <f t="shared" si="7"/>
        <v>1178</v>
      </c>
      <c r="Z14" s="73"/>
      <c r="AA14" s="63">
        <f t="shared" si="2"/>
        <v>1060.2</v>
      </c>
      <c r="AC14" s="59">
        <v>131</v>
      </c>
      <c r="AD14" s="31">
        <f t="shared" si="8"/>
        <v>2850.5</v>
      </c>
      <c r="AE14" s="37"/>
      <c r="AF14" s="29">
        <v>85</v>
      </c>
      <c r="AG14" s="31">
        <f t="shared" si="9"/>
        <v>2822</v>
      </c>
      <c r="AH14" s="37"/>
      <c r="AI14" s="67">
        <f t="shared" si="3"/>
        <v>2539.8000000000002</v>
      </c>
      <c r="AJ14" s="76"/>
    </row>
    <row r="15" spans="2:36" x14ac:dyDescent="0.3">
      <c r="B15" s="60">
        <v>12</v>
      </c>
      <c r="C15" s="44"/>
      <c r="D15" s="34">
        <v>2765.5</v>
      </c>
      <c r="E15" s="29">
        <f t="shared" si="4"/>
        <v>85</v>
      </c>
      <c r="F15" s="44"/>
      <c r="G15" s="34">
        <f>G14-E15</f>
        <v>2737</v>
      </c>
      <c r="H15" s="64"/>
      <c r="I15" s="63">
        <f t="shared" si="0"/>
        <v>2463.3000000000002</v>
      </c>
      <c r="K15" s="59">
        <v>52</v>
      </c>
      <c r="L15" s="31">
        <v>1234.5</v>
      </c>
      <c r="M15" s="46"/>
      <c r="N15" s="29">
        <f t="shared" si="5"/>
        <v>85</v>
      </c>
      <c r="O15" s="31">
        <f t="shared" si="6"/>
        <v>1263</v>
      </c>
      <c r="P15" s="48"/>
      <c r="Q15" s="67">
        <f t="shared" si="1"/>
        <v>1136.7</v>
      </c>
      <c r="R15" s="69"/>
      <c r="T15" s="59">
        <v>92</v>
      </c>
      <c r="U15" s="44"/>
      <c r="V15" s="34">
        <f t="shared" si="10"/>
        <v>1234.5</v>
      </c>
      <c r="W15" s="29">
        <v>85</v>
      </c>
      <c r="X15" s="51"/>
      <c r="Y15" s="34">
        <f t="shared" si="7"/>
        <v>1263</v>
      </c>
      <c r="Z15" s="73"/>
      <c r="AA15" s="63">
        <f t="shared" si="2"/>
        <v>1136.7</v>
      </c>
      <c r="AC15" s="59">
        <v>132</v>
      </c>
      <c r="AD15" s="31">
        <f t="shared" si="8"/>
        <v>2765.5</v>
      </c>
      <c r="AE15" s="37"/>
      <c r="AF15" s="29">
        <v>85</v>
      </c>
      <c r="AG15" s="31">
        <f t="shared" si="9"/>
        <v>2737</v>
      </c>
      <c r="AH15" s="37"/>
      <c r="AI15" s="67">
        <f t="shared" si="3"/>
        <v>2463.3000000000002</v>
      </c>
      <c r="AJ15" s="76"/>
    </row>
    <row r="16" spans="2:36" x14ac:dyDescent="0.3">
      <c r="B16" s="60">
        <v>13</v>
      </c>
      <c r="C16" s="44"/>
      <c r="D16" s="34">
        <v>2680.5</v>
      </c>
      <c r="E16" s="29">
        <f t="shared" si="4"/>
        <v>85</v>
      </c>
      <c r="F16" s="44"/>
      <c r="G16" s="34">
        <f>G15-E16</f>
        <v>2652</v>
      </c>
      <c r="H16" s="64"/>
      <c r="I16" s="63">
        <f t="shared" si="0"/>
        <v>2386.8000000000002</v>
      </c>
      <c r="K16" s="59">
        <v>53</v>
      </c>
      <c r="L16" s="31">
        <v>1319.5</v>
      </c>
      <c r="M16" s="46"/>
      <c r="N16" s="29">
        <f t="shared" si="5"/>
        <v>85</v>
      </c>
      <c r="O16" s="31">
        <f t="shared" si="6"/>
        <v>1348</v>
      </c>
      <c r="P16" s="48"/>
      <c r="Q16" s="67">
        <f t="shared" si="1"/>
        <v>1213.2</v>
      </c>
      <c r="R16" s="69"/>
      <c r="T16" s="59">
        <v>93</v>
      </c>
      <c r="U16" s="44"/>
      <c r="V16" s="34">
        <f t="shared" si="10"/>
        <v>1319.5</v>
      </c>
      <c r="W16" s="29">
        <v>85</v>
      </c>
      <c r="X16" s="51"/>
      <c r="Y16" s="34">
        <f t="shared" si="7"/>
        <v>1348</v>
      </c>
      <c r="Z16" s="73"/>
      <c r="AA16" s="63">
        <f t="shared" si="2"/>
        <v>1213.2</v>
      </c>
      <c r="AC16" s="59">
        <v>133</v>
      </c>
      <c r="AD16" s="31">
        <f t="shared" si="8"/>
        <v>2680.5</v>
      </c>
      <c r="AE16" s="37"/>
      <c r="AF16" s="29">
        <v>85</v>
      </c>
      <c r="AG16" s="31">
        <f t="shared" si="9"/>
        <v>2652</v>
      </c>
      <c r="AH16" s="37"/>
      <c r="AI16" s="67">
        <f t="shared" si="3"/>
        <v>2386.8000000000002</v>
      </c>
      <c r="AJ16" s="76"/>
    </row>
    <row r="17" spans="2:36" x14ac:dyDescent="0.3">
      <c r="B17" s="60">
        <v>14</v>
      </c>
      <c r="C17" s="44"/>
      <c r="D17" s="34">
        <v>2595.5</v>
      </c>
      <c r="E17" s="29">
        <f t="shared" si="4"/>
        <v>85</v>
      </c>
      <c r="F17" s="44"/>
      <c r="G17" s="34">
        <f>G16-E17</f>
        <v>2567</v>
      </c>
      <c r="H17" s="64"/>
      <c r="I17" s="63">
        <f t="shared" si="0"/>
        <v>2310.3000000000002</v>
      </c>
      <c r="K17" s="59">
        <v>54</v>
      </c>
      <c r="L17" s="31">
        <v>1404.5</v>
      </c>
      <c r="M17" s="46"/>
      <c r="N17" s="29">
        <f t="shared" si="5"/>
        <v>85</v>
      </c>
      <c r="O17" s="31">
        <f t="shared" si="6"/>
        <v>1433</v>
      </c>
      <c r="P17" s="48"/>
      <c r="Q17" s="67">
        <f t="shared" si="1"/>
        <v>1289.7</v>
      </c>
      <c r="R17" s="69"/>
      <c r="T17" s="59">
        <v>94</v>
      </c>
      <c r="U17" s="44"/>
      <c r="V17" s="34">
        <f t="shared" si="10"/>
        <v>1404.5</v>
      </c>
      <c r="W17" s="29">
        <v>85</v>
      </c>
      <c r="X17" s="51"/>
      <c r="Y17" s="34">
        <f t="shared" si="7"/>
        <v>1433</v>
      </c>
      <c r="Z17" s="73"/>
      <c r="AA17" s="63">
        <f t="shared" si="2"/>
        <v>1289.7</v>
      </c>
      <c r="AC17" s="59">
        <v>134</v>
      </c>
      <c r="AD17" s="31">
        <f t="shared" si="8"/>
        <v>2595.5</v>
      </c>
      <c r="AE17" s="37"/>
      <c r="AF17" s="29">
        <v>85</v>
      </c>
      <c r="AG17" s="31">
        <f t="shared" si="9"/>
        <v>2567</v>
      </c>
      <c r="AH17" s="37"/>
      <c r="AI17" s="67">
        <f t="shared" si="3"/>
        <v>2310.3000000000002</v>
      </c>
      <c r="AJ17" s="76"/>
    </row>
    <row r="18" spans="2:36" x14ac:dyDescent="0.3">
      <c r="B18" s="60">
        <v>15</v>
      </c>
      <c r="C18" s="44"/>
      <c r="D18" s="34">
        <v>2510.5</v>
      </c>
      <c r="E18" s="29">
        <f t="shared" si="4"/>
        <v>85</v>
      </c>
      <c r="F18" s="44"/>
      <c r="G18" s="34">
        <f>G17-E18</f>
        <v>2482</v>
      </c>
      <c r="H18" s="64"/>
      <c r="I18" s="63">
        <f t="shared" si="0"/>
        <v>2233.8000000000002</v>
      </c>
      <c r="K18" s="59">
        <v>55</v>
      </c>
      <c r="L18" s="31">
        <v>1489.5</v>
      </c>
      <c r="M18" s="46"/>
      <c r="N18" s="29">
        <f t="shared" si="5"/>
        <v>85</v>
      </c>
      <c r="O18" s="31">
        <f t="shared" si="6"/>
        <v>1518</v>
      </c>
      <c r="P18" s="48"/>
      <c r="Q18" s="67">
        <f t="shared" si="1"/>
        <v>1366.2</v>
      </c>
      <c r="R18" s="69"/>
      <c r="T18" s="59">
        <v>95</v>
      </c>
      <c r="U18" s="44"/>
      <c r="V18" s="34">
        <f t="shared" si="10"/>
        <v>1489.5</v>
      </c>
      <c r="W18" s="29">
        <v>85</v>
      </c>
      <c r="X18" s="51"/>
      <c r="Y18" s="34">
        <f t="shared" si="7"/>
        <v>1518</v>
      </c>
      <c r="Z18" s="73"/>
      <c r="AA18" s="63">
        <f t="shared" si="2"/>
        <v>1366.2</v>
      </c>
      <c r="AC18" s="59">
        <v>135</v>
      </c>
      <c r="AD18" s="31">
        <f t="shared" si="8"/>
        <v>2510.5</v>
      </c>
      <c r="AE18" s="37"/>
      <c r="AF18" s="29">
        <v>85</v>
      </c>
      <c r="AG18" s="31">
        <f t="shared" si="9"/>
        <v>2482</v>
      </c>
      <c r="AH18" s="37"/>
      <c r="AI18" s="67">
        <f t="shared" si="3"/>
        <v>2233.8000000000002</v>
      </c>
      <c r="AJ18" s="76"/>
    </row>
    <row r="19" spans="2:36" x14ac:dyDescent="0.3">
      <c r="B19" s="60">
        <v>16</v>
      </c>
      <c r="C19" s="44"/>
      <c r="D19" s="34">
        <v>2425.5</v>
      </c>
      <c r="E19" s="29">
        <f t="shared" si="4"/>
        <v>85</v>
      </c>
      <c r="F19" s="44"/>
      <c r="G19" s="34">
        <f>G18-E19</f>
        <v>2397</v>
      </c>
      <c r="H19" s="64"/>
      <c r="I19" s="63">
        <f t="shared" si="0"/>
        <v>2157.3000000000002</v>
      </c>
      <c r="K19" s="59">
        <v>56</v>
      </c>
      <c r="L19" s="31">
        <v>1574.5</v>
      </c>
      <c r="M19" s="46"/>
      <c r="N19" s="29">
        <f t="shared" si="5"/>
        <v>85</v>
      </c>
      <c r="O19" s="31">
        <f t="shared" si="6"/>
        <v>1603</v>
      </c>
      <c r="P19" s="48"/>
      <c r="Q19" s="67">
        <f t="shared" si="1"/>
        <v>1442.7</v>
      </c>
      <c r="R19" s="69"/>
      <c r="T19" s="59">
        <v>96</v>
      </c>
      <c r="U19" s="44"/>
      <c r="V19" s="34">
        <f t="shared" si="10"/>
        <v>1574.5</v>
      </c>
      <c r="W19" s="29">
        <v>85</v>
      </c>
      <c r="X19" s="51"/>
      <c r="Y19" s="34">
        <f t="shared" si="7"/>
        <v>1603</v>
      </c>
      <c r="Z19" s="73"/>
      <c r="AA19" s="63">
        <f t="shared" si="2"/>
        <v>1442.7</v>
      </c>
      <c r="AC19" s="59">
        <v>136</v>
      </c>
      <c r="AD19" s="31">
        <f t="shared" si="8"/>
        <v>2425.5</v>
      </c>
      <c r="AE19" s="37"/>
      <c r="AF19" s="29">
        <v>85</v>
      </c>
      <c r="AG19" s="31">
        <f t="shared" si="9"/>
        <v>2397</v>
      </c>
      <c r="AH19" s="37"/>
      <c r="AI19" s="67">
        <f t="shared" si="3"/>
        <v>2157.3000000000002</v>
      </c>
      <c r="AJ19" s="76"/>
    </row>
    <row r="20" spans="2:36" x14ac:dyDescent="0.3">
      <c r="B20" s="60">
        <v>17</v>
      </c>
      <c r="C20" s="44"/>
      <c r="D20" s="34">
        <v>2340.5</v>
      </c>
      <c r="E20" s="29">
        <f t="shared" si="4"/>
        <v>85</v>
      </c>
      <c r="F20" s="44"/>
      <c r="G20" s="34">
        <f>G19-E20</f>
        <v>2312</v>
      </c>
      <c r="H20" s="64"/>
      <c r="I20" s="63">
        <f t="shared" si="0"/>
        <v>2080.8000000000002</v>
      </c>
      <c r="K20" s="59">
        <v>57</v>
      </c>
      <c r="L20" s="31">
        <v>1659.5</v>
      </c>
      <c r="M20" s="46"/>
      <c r="N20" s="29">
        <f t="shared" si="5"/>
        <v>85</v>
      </c>
      <c r="O20" s="31">
        <f t="shared" si="6"/>
        <v>1688</v>
      </c>
      <c r="P20" s="48"/>
      <c r="Q20" s="67">
        <f t="shared" si="1"/>
        <v>1519.2</v>
      </c>
      <c r="R20" s="69"/>
      <c r="T20" s="59">
        <v>97</v>
      </c>
      <c r="U20" s="44"/>
      <c r="V20" s="34">
        <f t="shared" si="10"/>
        <v>1659.5</v>
      </c>
      <c r="W20" s="29">
        <v>85</v>
      </c>
      <c r="X20" s="51"/>
      <c r="Y20" s="34">
        <f t="shared" si="7"/>
        <v>1688</v>
      </c>
      <c r="Z20" s="73"/>
      <c r="AA20" s="63">
        <f t="shared" si="2"/>
        <v>1519.2</v>
      </c>
      <c r="AC20" s="59">
        <v>137</v>
      </c>
      <c r="AD20" s="31">
        <f t="shared" si="8"/>
        <v>2340.5</v>
      </c>
      <c r="AE20" s="37"/>
      <c r="AF20" s="29">
        <v>85</v>
      </c>
      <c r="AG20" s="31">
        <f t="shared" si="9"/>
        <v>2312</v>
      </c>
      <c r="AH20" s="37"/>
      <c r="AI20" s="67">
        <f t="shared" si="3"/>
        <v>2080.8000000000002</v>
      </c>
      <c r="AJ20" s="76"/>
    </row>
    <row r="21" spans="2:36" x14ac:dyDescent="0.3">
      <c r="B21" s="60">
        <v>18</v>
      </c>
      <c r="C21" s="44"/>
      <c r="D21" s="34">
        <v>2255.5</v>
      </c>
      <c r="E21" s="29">
        <f t="shared" si="4"/>
        <v>85</v>
      </c>
      <c r="F21" s="44"/>
      <c r="G21" s="34">
        <f>G20-E21</f>
        <v>2227</v>
      </c>
      <c r="H21" s="64"/>
      <c r="I21" s="63">
        <f t="shared" si="0"/>
        <v>2004.3</v>
      </c>
      <c r="K21" s="59">
        <v>58</v>
      </c>
      <c r="L21" s="31">
        <v>1744.5</v>
      </c>
      <c r="M21" s="46"/>
      <c r="N21" s="29">
        <f t="shared" si="5"/>
        <v>85</v>
      </c>
      <c r="O21" s="31">
        <f t="shared" si="6"/>
        <v>1773</v>
      </c>
      <c r="P21" s="48"/>
      <c r="Q21" s="67">
        <f t="shared" si="1"/>
        <v>1595.7</v>
      </c>
      <c r="R21" s="69"/>
      <c r="T21" s="59">
        <v>98</v>
      </c>
      <c r="U21" s="44"/>
      <c r="V21" s="34">
        <f t="shared" si="10"/>
        <v>1744.5</v>
      </c>
      <c r="W21" s="29">
        <v>85</v>
      </c>
      <c r="X21" s="51"/>
      <c r="Y21" s="34">
        <f t="shared" si="7"/>
        <v>1773</v>
      </c>
      <c r="Z21" s="73"/>
      <c r="AA21" s="63">
        <f t="shared" si="2"/>
        <v>1595.7</v>
      </c>
      <c r="AC21" s="59">
        <v>138</v>
      </c>
      <c r="AD21" s="31">
        <f t="shared" si="8"/>
        <v>2255.5</v>
      </c>
      <c r="AE21" s="37"/>
      <c r="AF21" s="29">
        <v>85</v>
      </c>
      <c r="AG21" s="31">
        <f t="shared" si="9"/>
        <v>2227</v>
      </c>
      <c r="AH21" s="37"/>
      <c r="AI21" s="67">
        <f t="shared" si="3"/>
        <v>2004.3</v>
      </c>
      <c r="AJ21" s="76"/>
    </row>
    <row r="22" spans="2:36" x14ac:dyDescent="0.3">
      <c r="B22" s="60">
        <v>19</v>
      </c>
      <c r="C22" s="44"/>
      <c r="D22" s="34">
        <v>2170.5</v>
      </c>
      <c r="E22" s="29">
        <f t="shared" si="4"/>
        <v>85</v>
      </c>
      <c r="F22" s="44"/>
      <c r="G22" s="34">
        <f>G21-E22</f>
        <v>2142</v>
      </c>
      <c r="H22" s="64"/>
      <c r="I22" s="63">
        <f t="shared" si="0"/>
        <v>1927.8</v>
      </c>
      <c r="K22" s="59">
        <v>59</v>
      </c>
      <c r="L22" s="31">
        <v>1829.5</v>
      </c>
      <c r="M22" s="46"/>
      <c r="N22" s="29">
        <f t="shared" si="5"/>
        <v>85</v>
      </c>
      <c r="O22" s="31">
        <f t="shared" si="6"/>
        <v>1858</v>
      </c>
      <c r="P22" s="48"/>
      <c r="Q22" s="67">
        <f t="shared" si="1"/>
        <v>1672.2</v>
      </c>
      <c r="R22" s="69"/>
      <c r="T22" s="59">
        <v>99</v>
      </c>
      <c r="U22" s="44"/>
      <c r="V22" s="34">
        <f t="shared" si="10"/>
        <v>1829.5</v>
      </c>
      <c r="W22" s="29">
        <v>85</v>
      </c>
      <c r="X22" s="51"/>
      <c r="Y22" s="34">
        <f t="shared" si="7"/>
        <v>1858</v>
      </c>
      <c r="Z22" s="73"/>
      <c r="AA22" s="63">
        <f t="shared" si="2"/>
        <v>1672.2</v>
      </c>
      <c r="AC22" s="59">
        <v>139</v>
      </c>
      <c r="AD22" s="31">
        <f t="shared" si="8"/>
        <v>2170.5</v>
      </c>
      <c r="AE22" s="37"/>
      <c r="AF22" s="29">
        <v>85</v>
      </c>
      <c r="AG22" s="31">
        <f t="shared" si="9"/>
        <v>2142</v>
      </c>
      <c r="AH22" s="37"/>
      <c r="AI22" s="67">
        <f t="shared" si="3"/>
        <v>1927.8</v>
      </c>
      <c r="AJ22" s="76"/>
    </row>
    <row r="23" spans="2:36" x14ac:dyDescent="0.3">
      <c r="B23" s="60">
        <v>20</v>
      </c>
      <c r="C23" s="44"/>
      <c r="D23" s="34">
        <v>2085.5</v>
      </c>
      <c r="E23" s="29">
        <f t="shared" si="4"/>
        <v>85</v>
      </c>
      <c r="F23" s="44"/>
      <c r="G23" s="34">
        <f>G22-E23</f>
        <v>2057</v>
      </c>
      <c r="H23" s="64"/>
      <c r="I23" s="63">
        <f t="shared" si="0"/>
        <v>1851.3</v>
      </c>
      <c r="K23" s="59">
        <v>60</v>
      </c>
      <c r="L23" s="31">
        <v>1914.5</v>
      </c>
      <c r="M23" s="46"/>
      <c r="N23" s="29">
        <f t="shared" si="5"/>
        <v>85</v>
      </c>
      <c r="O23" s="31">
        <f t="shared" si="6"/>
        <v>1943</v>
      </c>
      <c r="P23" s="48"/>
      <c r="Q23" s="67">
        <f t="shared" si="1"/>
        <v>1748.7</v>
      </c>
      <c r="R23" s="69"/>
      <c r="T23" s="59">
        <v>100</v>
      </c>
      <c r="U23" s="44"/>
      <c r="V23" s="34">
        <f t="shared" si="10"/>
        <v>1914.5</v>
      </c>
      <c r="W23" s="29">
        <v>85</v>
      </c>
      <c r="X23" s="51"/>
      <c r="Y23" s="34">
        <f t="shared" si="7"/>
        <v>1943</v>
      </c>
      <c r="Z23" s="73"/>
      <c r="AA23" s="63">
        <f t="shared" si="2"/>
        <v>1748.7</v>
      </c>
      <c r="AC23" s="59">
        <v>140</v>
      </c>
      <c r="AD23" s="31">
        <f t="shared" si="8"/>
        <v>2085.5</v>
      </c>
      <c r="AE23" s="37"/>
      <c r="AF23" s="29">
        <v>85</v>
      </c>
      <c r="AG23" s="31">
        <f t="shared" si="9"/>
        <v>2057</v>
      </c>
      <c r="AH23" s="37"/>
      <c r="AI23" s="67">
        <f t="shared" si="3"/>
        <v>1851.3</v>
      </c>
      <c r="AJ23" s="76"/>
    </row>
    <row r="24" spans="2:36" x14ac:dyDescent="0.3">
      <c r="B24" s="60">
        <v>21</v>
      </c>
      <c r="C24" s="44"/>
      <c r="D24" s="34">
        <v>2000.5</v>
      </c>
      <c r="E24" s="29">
        <f t="shared" si="4"/>
        <v>85</v>
      </c>
      <c r="F24" s="44"/>
      <c r="G24" s="34">
        <f>G23-E24</f>
        <v>1972</v>
      </c>
      <c r="H24" s="64"/>
      <c r="I24" s="63">
        <f t="shared" si="0"/>
        <v>1774.8</v>
      </c>
      <c r="K24" s="59">
        <v>61</v>
      </c>
      <c r="L24" s="31">
        <v>1999.5</v>
      </c>
      <c r="M24" s="46"/>
      <c r="N24" s="29">
        <f t="shared" si="5"/>
        <v>85</v>
      </c>
      <c r="O24" s="31">
        <f t="shared" si="6"/>
        <v>2028</v>
      </c>
      <c r="P24" s="48"/>
      <c r="Q24" s="67">
        <f t="shared" si="1"/>
        <v>1825.2</v>
      </c>
      <c r="R24" s="69"/>
      <c r="T24" s="59">
        <v>101</v>
      </c>
      <c r="U24" s="44"/>
      <c r="V24" s="34">
        <f t="shared" si="10"/>
        <v>1999.5</v>
      </c>
      <c r="W24" s="29">
        <v>85</v>
      </c>
      <c r="X24" s="51"/>
      <c r="Y24" s="34">
        <f t="shared" si="7"/>
        <v>2028</v>
      </c>
      <c r="Z24" s="73"/>
      <c r="AA24" s="63">
        <f t="shared" si="2"/>
        <v>1825.2</v>
      </c>
      <c r="AC24" s="59">
        <v>141</v>
      </c>
      <c r="AD24" s="31">
        <f t="shared" si="8"/>
        <v>2000.5</v>
      </c>
      <c r="AE24" s="37"/>
      <c r="AF24" s="29">
        <v>85</v>
      </c>
      <c r="AG24" s="31">
        <f t="shared" si="9"/>
        <v>1972</v>
      </c>
      <c r="AH24" s="37"/>
      <c r="AI24" s="67">
        <f t="shared" si="3"/>
        <v>1774.8</v>
      </c>
      <c r="AJ24" s="76"/>
    </row>
    <row r="25" spans="2:36" x14ac:dyDescent="0.3">
      <c r="B25" s="60">
        <v>22</v>
      </c>
      <c r="C25" s="44"/>
      <c r="D25" s="34">
        <v>1915.5</v>
      </c>
      <c r="E25" s="29">
        <f t="shared" si="4"/>
        <v>85</v>
      </c>
      <c r="F25" s="44"/>
      <c r="G25" s="34">
        <f>G24-E25</f>
        <v>1887</v>
      </c>
      <c r="H25" s="64"/>
      <c r="I25" s="63">
        <f t="shared" si="0"/>
        <v>1698.3</v>
      </c>
      <c r="K25" s="59">
        <v>62</v>
      </c>
      <c r="L25" s="31">
        <v>2084.5</v>
      </c>
      <c r="M25" s="46"/>
      <c r="N25" s="29">
        <f t="shared" si="5"/>
        <v>85</v>
      </c>
      <c r="O25" s="31">
        <f t="shared" si="6"/>
        <v>2113</v>
      </c>
      <c r="P25" s="48"/>
      <c r="Q25" s="67">
        <f t="shared" si="1"/>
        <v>1901.7</v>
      </c>
      <c r="R25" s="69"/>
      <c r="T25" s="59">
        <v>102</v>
      </c>
      <c r="U25" s="44"/>
      <c r="V25" s="34">
        <f t="shared" si="10"/>
        <v>2084.5</v>
      </c>
      <c r="W25" s="29">
        <v>85</v>
      </c>
      <c r="X25" s="51"/>
      <c r="Y25" s="34">
        <f t="shared" si="7"/>
        <v>2113</v>
      </c>
      <c r="Z25" s="73"/>
      <c r="AA25" s="63">
        <f t="shared" si="2"/>
        <v>1901.7</v>
      </c>
      <c r="AC25" s="59">
        <v>142</v>
      </c>
      <c r="AD25" s="31">
        <f t="shared" si="8"/>
        <v>1915.5</v>
      </c>
      <c r="AE25" s="37"/>
      <c r="AF25" s="29">
        <v>85</v>
      </c>
      <c r="AG25" s="31">
        <f t="shared" si="9"/>
        <v>1887</v>
      </c>
      <c r="AH25" s="37"/>
      <c r="AI25" s="67">
        <f t="shared" si="3"/>
        <v>1698.3</v>
      </c>
      <c r="AJ25" s="76"/>
    </row>
    <row r="26" spans="2:36" x14ac:dyDescent="0.3">
      <c r="B26" s="60">
        <v>23</v>
      </c>
      <c r="C26" s="44"/>
      <c r="D26" s="34">
        <v>1830.5</v>
      </c>
      <c r="E26" s="29">
        <f t="shared" si="4"/>
        <v>85</v>
      </c>
      <c r="F26" s="44"/>
      <c r="G26" s="34">
        <f>G25-E26</f>
        <v>1802</v>
      </c>
      <c r="H26" s="64"/>
      <c r="I26" s="63">
        <f t="shared" si="0"/>
        <v>1621.8</v>
      </c>
      <c r="K26" s="59">
        <v>63</v>
      </c>
      <c r="L26" s="31">
        <v>2169.5</v>
      </c>
      <c r="M26" s="46"/>
      <c r="N26" s="29">
        <f t="shared" si="5"/>
        <v>85</v>
      </c>
      <c r="O26" s="31">
        <f t="shared" si="6"/>
        <v>2198</v>
      </c>
      <c r="P26" s="48"/>
      <c r="Q26" s="67">
        <f t="shared" si="1"/>
        <v>1978.2</v>
      </c>
      <c r="R26" s="69"/>
      <c r="T26" s="59">
        <v>103</v>
      </c>
      <c r="U26" s="44"/>
      <c r="V26" s="34">
        <f t="shared" si="10"/>
        <v>2169.5</v>
      </c>
      <c r="W26" s="29">
        <v>85</v>
      </c>
      <c r="X26" s="51"/>
      <c r="Y26" s="34">
        <f t="shared" si="7"/>
        <v>2198</v>
      </c>
      <c r="Z26" s="73"/>
      <c r="AA26" s="63">
        <f t="shared" si="2"/>
        <v>1978.2</v>
      </c>
      <c r="AC26" s="59">
        <v>143</v>
      </c>
      <c r="AD26" s="31">
        <f t="shared" si="8"/>
        <v>1830.5</v>
      </c>
      <c r="AE26" s="37"/>
      <c r="AF26" s="29">
        <v>85</v>
      </c>
      <c r="AG26" s="31">
        <f t="shared" si="9"/>
        <v>1802</v>
      </c>
      <c r="AH26" s="37"/>
      <c r="AI26" s="67">
        <f t="shared" si="3"/>
        <v>1621.8</v>
      </c>
      <c r="AJ26" s="76"/>
    </row>
    <row r="27" spans="2:36" x14ac:dyDescent="0.3">
      <c r="B27" s="60">
        <v>24</v>
      </c>
      <c r="C27" s="44"/>
      <c r="D27" s="34">
        <v>1745.5</v>
      </c>
      <c r="E27" s="29">
        <f t="shared" si="4"/>
        <v>85</v>
      </c>
      <c r="F27" s="44"/>
      <c r="G27" s="34">
        <f>G26-E27</f>
        <v>1717</v>
      </c>
      <c r="H27" s="64"/>
      <c r="I27" s="63">
        <f t="shared" si="0"/>
        <v>1545.3</v>
      </c>
      <c r="K27" s="59">
        <v>64</v>
      </c>
      <c r="L27" s="31">
        <v>2254.5</v>
      </c>
      <c r="M27" s="46"/>
      <c r="N27" s="29">
        <f t="shared" si="5"/>
        <v>85</v>
      </c>
      <c r="O27" s="31">
        <f t="shared" si="6"/>
        <v>2283</v>
      </c>
      <c r="P27" s="48"/>
      <c r="Q27" s="67">
        <f t="shared" si="1"/>
        <v>2054.7000000000003</v>
      </c>
      <c r="R27" s="69"/>
      <c r="T27" s="59">
        <v>104</v>
      </c>
      <c r="U27" s="44"/>
      <c r="V27" s="34">
        <f t="shared" si="10"/>
        <v>2254.5</v>
      </c>
      <c r="W27" s="29">
        <v>85</v>
      </c>
      <c r="X27" s="51"/>
      <c r="Y27" s="34">
        <f t="shared" si="7"/>
        <v>2283</v>
      </c>
      <c r="Z27" s="73"/>
      <c r="AA27" s="63">
        <f t="shared" si="2"/>
        <v>2054.7000000000003</v>
      </c>
      <c r="AC27" s="59">
        <v>144</v>
      </c>
      <c r="AD27" s="31">
        <f t="shared" si="8"/>
        <v>1745.5</v>
      </c>
      <c r="AE27" s="37"/>
      <c r="AF27" s="29">
        <v>85</v>
      </c>
      <c r="AG27" s="31">
        <f t="shared" si="9"/>
        <v>1717</v>
      </c>
      <c r="AH27" s="37"/>
      <c r="AI27" s="67">
        <f t="shared" si="3"/>
        <v>1545.3</v>
      </c>
      <c r="AJ27" s="76"/>
    </row>
    <row r="28" spans="2:36" x14ac:dyDescent="0.3">
      <c r="B28" s="60">
        <v>25</v>
      </c>
      <c r="C28" s="44"/>
      <c r="D28" s="34">
        <v>1660.5</v>
      </c>
      <c r="E28" s="29">
        <f t="shared" si="4"/>
        <v>85</v>
      </c>
      <c r="F28" s="44"/>
      <c r="G28" s="34">
        <f>G27-E28</f>
        <v>1632</v>
      </c>
      <c r="H28" s="64"/>
      <c r="I28" s="63">
        <f t="shared" si="0"/>
        <v>1468.8</v>
      </c>
      <c r="K28" s="59">
        <v>65</v>
      </c>
      <c r="L28" s="31">
        <v>2339.5</v>
      </c>
      <c r="M28" s="46"/>
      <c r="N28" s="29">
        <f t="shared" si="5"/>
        <v>85</v>
      </c>
      <c r="O28" s="31">
        <f t="shared" si="6"/>
        <v>2368</v>
      </c>
      <c r="P28" s="48"/>
      <c r="Q28" s="67">
        <f t="shared" si="1"/>
        <v>2131.2000000000003</v>
      </c>
      <c r="R28" s="69"/>
      <c r="T28" s="59">
        <v>105</v>
      </c>
      <c r="U28" s="44"/>
      <c r="V28" s="34">
        <f t="shared" si="10"/>
        <v>2339.5</v>
      </c>
      <c r="W28" s="29">
        <v>85</v>
      </c>
      <c r="X28" s="51"/>
      <c r="Y28" s="34">
        <f t="shared" si="7"/>
        <v>2368</v>
      </c>
      <c r="Z28" s="73"/>
      <c r="AA28" s="63">
        <f t="shared" si="2"/>
        <v>2131.2000000000003</v>
      </c>
      <c r="AC28" s="59">
        <v>145</v>
      </c>
      <c r="AD28" s="31">
        <f t="shared" si="8"/>
        <v>1660.5</v>
      </c>
      <c r="AE28" s="37"/>
      <c r="AF28" s="29">
        <v>85</v>
      </c>
      <c r="AG28" s="31">
        <f t="shared" si="9"/>
        <v>1632</v>
      </c>
      <c r="AH28" s="37"/>
      <c r="AI28" s="67">
        <f t="shared" si="3"/>
        <v>1468.8</v>
      </c>
      <c r="AJ28" s="76"/>
    </row>
    <row r="29" spans="2:36" x14ac:dyDescent="0.3">
      <c r="B29" s="60">
        <v>26</v>
      </c>
      <c r="C29" s="44"/>
      <c r="D29" s="34">
        <v>1575.5</v>
      </c>
      <c r="E29" s="29">
        <f t="shared" si="4"/>
        <v>85</v>
      </c>
      <c r="F29" s="44"/>
      <c r="G29" s="34">
        <f>G28-E29</f>
        <v>1547</v>
      </c>
      <c r="H29" s="64"/>
      <c r="I29" s="63">
        <f t="shared" si="0"/>
        <v>1392.3</v>
      </c>
      <c r="K29" s="59">
        <v>66</v>
      </c>
      <c r="L29" s="31">
        <v>2424.5</v>
      </c>
      <c r="M29" s="46"/>
      <c r="N29" s="29">
        <f t="shared" si="5"/>
        <v>85</v>
      </c>
      <c r="O29" s="31">
        <f t="shared" si="6"/>
        <v>2453</v>
      </c>
      <c r="P29" s="48"/>
      <c r="Q29" s="67">
        <f t="shared" si="1"/>
        <v>2207.7000000000003</v>
      </c>
      <c r="R29" s="69"/>
      <c r="T29" s="59">
        <v>106</v>
      </c>
      <c r="U29" s="44"/>
      <c r="V29" s="34">
        <f t="shared" si="10"/>
        <v>2424.5</v>
      </c>
      <c r="W29" s="29">
        <v>85</v>
      </c>
      <c r="X29" s="51"/>
      <c r="Y29" s="34">
        <f t="shared" si="7"/>
        <v>2453</v>
      </c>
      <c r="Z29" s="73"/>
      <c r="AA29" s="63">
        <f t="shared" si="2"/>
        <v>2207.7000000000003</v>
      </c>
      <c r="AC29" s="59">
        <v>146</v>
      </c>
      <c r="AD29" s="31">
        <f t="shared" si="8"/>
        <v>1575.5</v>
      </c>
      <c r="AE29" s="37"/>
      <c r="AF29" s="29">
        <v>85</v>
      </c>
      <c r="AG29" s="31">
        <f t="shared" si="9"/>
        <v>1547</v>
      </c>
      <c r="AH29" s="37"/>
      <c r="AI29" s="67">
        <f t="shared" si="3"/>
        <v>1392.3</v>
      </c>
      <c r="AJ29" s="76"/>
    </row>
    <row r="30" spans="2:36" x14ac:dyDescent="0.3">
      <c r="B30" s="60">
        <v>27</v>
      </c>
      <c r="C30" s="44"/>
      <c r="D30" s="34">
        <v>1490.5</v>
      </c>
      <c r="E30" s="29">
        <f t="shared" si="4"/>
        <v>85</v>
      </c>
      <c r="F30" s="44"/>
      <c r="G30" s="34">
        <f>G29-E30</f>
        <v>1462</v>
      </c>
      <c r="H30" s="64"/>
      <c r="I30" s="63">
        <f t="shared" si="0"/>
        <v>1315.8</v>
      </c>
      <c r="K30" s="59">
        <v>67</v>
      </c>
      <c r="L30" s="31">
        <v>2509.5</v>
      </c>
      <c r="M30" s="46"/>
      <c r="N30" s="29">
        <f t="shared" si="5"/>
        <v>85</v>
      </c>
      <c r="O30" s="31">
        <f t="shared" si="6"/>
        <v>2538</v>
      </c>
      <c r="P30" s="48"/>
      <c r="Q30" s="67">
        <f t="shared" si="1"/>
        <v>2284.2000000000003</v>
      </c>
      <c r="R30" s="69"/>
      <c r="T30" s="59">
        <v>107</v>
      </c>
      <c r="U30" s="44"/>
      <c r="V30" s="34">
        <f t="shared" si="10"/>
        <v>2509.5</v>
      </c>
      <c r="W30" s="29">
        <v>85</v>
      </c>
      <c r="X30" s="51"/>
      <c r="Y30" s="34">
        <f t="shared" si="7"/>
        <v>2538</v>
      </c>
      <c r="Z30" s="73"/>
      <c r="AA30" s="63">
        <f t="shared" si="2"/>
        <v>2284.2000000000003</v>
      </c>
      <c r="AC30" s="59">
        <v>147</v>
      </c>
      <c r="AD30" s="31">
        <f t="shared" si="8"/>
        <v>1490.5</v>
      </c>
      <c r="AE30" s="37"/>
      <c r="AF30" s="29">
        <v>85</v>
      </c>
      <c r="AG30" s="31">
        <f t="shared" si="9"/>
        <v>1462</v>
      </c>
      <c r="AH30" s="37"/>
      <c r="AI30" s="67">
        <f t="shared" si="3"/>
        <v>1315.8</v>
      </c>
      <c r="AJ30" s="76"/>
    </row>
    <row r="31" spans="2:36" x14ac:dyDescent="0.3">
      <c r="B31" s="60">
        <v>28</v>
      </c>
      <c r="C31" s="44"/>
      <c r="D31" s="34">
        <v>1405.5</v>
      </c>
      <c r="E31" s="29">
        <f t="shared" si="4"/>
        <v>85</v>
      </c>
      <c r="F31" s="44"/>
      <c r="G31" s="34">
        <f>G30-E31</f>
        <v>1377</v>
      </c>
      <c r="H31" s="64"/>
      <c r="I31" s="63">
        <f t="shared" si="0"/>
        <v>1239.3</v>
      </c>
      <c r="K31" s="59">
        <v>68</v>
      </c>
      <c r="L31" s="31">
        <v>2594.5</v>
      </c>
      <c r="M31" s="46"/>
      <c r="N31" s="29">
        <f t="shared" si="5"/>
        <v>85</v>
      </c>
      <c r="O31" s="31">
        <f t="shared" si="6"/>
        <v>2623</v>
      </c>
      <c r="P31" s="48"/>
      <c r="Q31" s="67">
        <f t="shared" si="1"/>
        <v>2360.7000000000003</v>
      </c>
      <c r="R31" s="69"/>
      <c r="T31" s="59">
        <v>108</v>
      </c>
      <c r="U31" s="44"/>
      <c r="V31" s="34">
        <f t="shared" si="10"/>
        <v>2594.5</v>
      </c>
      <c r="W31" s="29">
        <v>85</v>
      </c>
      <c r="X31" s="51"/>
      <c r="Y31" s="34">
        <f t="shared" si="7"/>
        <v>2623</v>
      </c>
      <c r="Z31" s="73"/>
      <c r="AA31" s="63">
        <f t="shared" si="2"/>
        <v>2360.7000000000003</v>
      </c>
      <c r="AC31" s="59">
        <v>148</v>
      </c>
      <c r="AD31" s="31">
        <f t="shared" si="8"/>
        <v>1405.5</v>
      </c>
      <c r="AE31" s="37"/>
      <c r="AF31" s="29">
        <v>85</v>
      </c>
      <c r="AG31" s="31">
        <f t="shared" si="9"/>
        <v>1377</v>
      </c>
      <c r="AH31" s="37"/>
      <c r="AI31" s="67">
        <f t="shared" si="3"/>
        <v>1239.3</v>
      </c>
      <c r="AJ31" s="76"/>
    </row>
    <row r="32" spans="2:36" x14ac:dyDescent="0.3">
      <c r="B32" s="60">
        <v>29</v>
      </c>
      <c r="C32" s="44"/>
      <c r="D32" s="34">
        <v>1320.5</v>
      </c>
      <c r="E32" s="29">
        <f t="shared" si="4"/>
        <v>85</v>
      </c>
      <c r="F32" s="44"/>
      <c r="G32" s="34">
        <f>G31-E32</f>
        <v>1292</v>
      </c>
      <c r="H32" s="64"/>
      <c r="I32" s="63">
        <f t="shared" si="0"/>
        <v>1162.8</v>
      </c>
      <c r="K32" s="59">
        <v>69</v>
      </c>
      <c r="L32" s="31">
        <v>2679.5</v>
      </c>
      <c r="M32" s="46"/>
      <c r="N32" s="29">
        <f t="shared" si="5"/>
        <v>85</v>
      </c>
      <c r="O32" s="31">
        <f t="shared" si="6"/>
        <v>2708</v>
      </c>
      <c r="P32" s="48"/>
      <c r="Q32" s="67">
        <f t="shared" si="1"/>
        <v>2437.2000000000003</v>
      </c>
      <c r="R32" s="69"/>
      <c r="T32" s="59">
        <v>109</v>
      </c>
      <c r="U32" s="44"/>
      <c r="V32" s="34">
        <f t="shared" si="10"/>
        <v>2679.5</v>
      </c>
      <c r="W32" s="29">
        <v>85</v>
      </c>
      <c r="X32" s="51"/>
      <c r="Y32" s="34">
        <f t="shared" si="7"/>
        <v>2708</v>
      </c>
      <c r="Z32" s="73"/>
      <c r="AA32" s="63">
        <f t="shared" si="2"/>
        <v>2437.2000000000003</v>
      </c>
      <c r="AC32" s="59">
        <v>149</v>
      </c>
      <c r="AD32" s="31">
        <f t="shared" si="8"/>
        <v>1320.5</v>
      </c>
      <c r="AE32" s="37"/>
      <c r="AF32" s="29">
        <v>85</v>
      </c>
      <c r="AG32" s="31">
        <f t="shared" si="9"/>
        <v>1292</v>
      </c>
      <c r="AH32" s="37"/>
      <c r="AI32" s="67">
        <f t="shared" si="3"/>
        <v>1162.8</v>
      </c>
      <c r="AJ32" s="76"/>
    </row>
    <row r="33" spans="2:36" x14ac:dyDescent="0.3">
      <c r="B33" s="60">
        <v>30</v>
      </c>
      <c r="C33" s="44"/>
      <c r="D33" s="34">
        <v>1235.5</v>
      </c>
      <c r="E33" s="29">
        <f t="shared" si="4"/>
        <v>85</v>
      </c>
      <c r="F33" s="44"/>
      <c r="G33" s="34">
        <f>G32-E33</f>
        <v>1207</v>
      </c>
      <c r="H33" s="64"/>
      <c r="I33" s="63">
        <f t="shared" si="0"/>
        <v>1086.3</v>
      </c>
      <c r="K33" s="59">
        <v>70</v>
      </c>
      <c r="L33" s="31">
        <v>2764.5</v>
      </c>
      <c r="M33" s="46"/>
      <c r="N33" s="29">
        <f t="shared" si="5"/>
        <v>85</v>
      </c>
      <c r="O33" s="31">
        <f t="shared" si="6"/>
        <v>2793</v>
      </c>
      <c r="P33" s="48"/>
      <c r="Q33" s="67">
        <f t="shared" si="1"/>
        <v>2513.7000000000003</v>
      </c>
      <c r="R33" s="69"/>
      <c r="T33" s="59">
        <v>110</v>
      </c>
      <c r="U33" s="44"/>
      <c r="V33" s="34">
        <f t="shared" si="10"/>
        <v>2764.5</v>
      </c>
      <c r="W33" s="29">
        <v>85</v>
      </c>
      <c r="X33" s="51"/>
      <c r="Y33" s="34">
        <f t="shared" si="7"/>
        <v>2793</v>
      </c>
      <c r="Z33" s="73"/>
      <c r="AA33" s="63">
        <f t="shared" si="2"/>
        <v>2513.7000000000003</v>
      </c>
      <c r="AC33" s="59">
        <v>150</v>
      </c>
      <c r="AD33" s="31">
        <f t="shared" si="8"/>
        <v>1235.5</v>
      </c>
      <c r="AE33" s="37"/>
      <c r="AF33" s="29">
        <v>85</v>
      </c>
      <c r="AG33" s="31">
        <f t="shared" si="9"/>
        <v>1207</v>
      </c>
      <c r="AH33" s="37"/>
      <c r="AI33" s="67">
        <f t="shared" si="3"/>
        <v>1086.3</v>
      </c>
      <c r="AJ33" s="76"/>
    </row>
    <row r="34" spans="2:36" x14ac:dyDescent="0.3">
      <c r="B34" s="60">
        <v>31</v>
      </c>
      <c r="C34" s="44"/>
      <c r="D34" s="34">
        <v>1150.5</v>
      </c>
      <c r="E34" s="29">
        <f t="shared" si="4"/>
        <v>85</v>
      </c>
      <c r="F34" s="44"/>
      <c r="G34" s="34">
        <f>G33-E34</f>
        <v>1122</v>
      </c>
      <c r="H34" s="64"/>
      <c r="I34" s="63">
        <f t="shared" si="0"/>
        <v>1009.8000000000001</v>
      </c>
      <c r="K34" s="59">
        <v>71</v>
      </c>
      <c r="L34" s="31">
        <v>2849.5</v>
      </c>
      <c r="M34" s="46"/>
      <c r="N34" s="29">
        <f t="shared" si="5"/>
        <v>85</v>
      </c>
      <c r="O34" s="31">
        <f t="shared" si="6"/>
        <v>2878</v>
      </c>
      <c r="P34" s="48"/>
      <c r="Q34" s="67">
        <f t="shared" si="1"/>
        <v>2590.2000000000003</v>
      </c>
      <c r="R34" s="69"/>
      <c r="T34" s="59">
        <v>111</v>
      </c>
      <c r="U34" s="44"/>
      <c r="V34" s="34">
        <f t="shared" si="10"/>
        <v>2849.5</v>
      </c>
      <c r="W34" s="29">
        <v>85</v>
      </c>
      <c r="X34" s="51"/>
      <c r="Y34" s="34">
        <f t="shared" si="7"/>
        <v>2878</v>
      </c>
      <c r="Z34" s="73"/>
      <c r="AA34" s="63">
        <f t="shared" si="2"/>
        <v>2590.2000000000003</v>
      </c>
      <c r="AC34" s="59">
        <v>151</v>
      </c>
      <c r="AD34" s="31">
        <f t="shared" si="8"/>
        <v>1150.5</v>
      </c>
      <c r="AE34" s="37"/>
      <c r="AF34" s="29">
        <v>85</v>
      </c>
      <c r="AG34" s="31">
        <f t="shared" si="9"/>
        <v>1122</v>
      </c>
      <c r="AH34" s="37"/>
      <c r="AI34" s="67">
        <f t="shared" si="3"/>
        <v>1009.8000000000001</v>
      </c>
      <c r="AJ34" s="76"/>
    </row>
    <row r="35" spans="2:36" x14ac:dyDescent="0.3">
      <c r="B35" s="60">
        <v>32</v>
      </c>
      <c r="C35" s="44"/>
      <c r="D35" s="34">
        <v>1065.5</v>
      </c>
      <c r="E35" s="29">
        <f t="shared" si="4"/>
        <v>85</v>
      </c>
      <c r="F35" s="44"/>
      <c r="G35" s="34">
        <f>G34-E35</f>
        <v>1037</v>
      </c>
      <c r="H35" s="64"/>
      <c r="I35" s="63">
        <f t="shared" si="0"/>
        <v>933.30000000000007</v>
      </c>
      <c r="K35" s="59">
        <v>72</v>
      </c>
      <c r="L35" s="31">
        <v>2934.5</v>
      </c>
      <c r="M35" s="46"/>
      <c r="N35" s="29">
        <f t="shared" si="5"/>
        <v>85</v>
      </c>
      <c r="O35" s="31">
        <f t="shared" si="6"/>
        <v>2963</v>
      </c>
      <c r="P35" s="48"/>
      <c r="Q35" s="67">
        <f t="shared" si="1"/>
        <v>2666.7000000000003</v>
      </c>
      <c r="R35" s="69"/>
      <c r="T35" s="59">
        <v>112</v>
      </c>
      <c r="U35" s="44"/>
      <c r="V35" s="34">
        <f t="shared" si="10"/>
        <v>2934.5</v>
      </c>
      <c r="W35" s="29">
        <v>85</v>
      </c>
      <c r="X35" s="51"/>
      <c r="Y35" s="34">
        <f t="shared" si="7"/>
        <v>2963</v>
      </c>
      <c r="Z35" s="73"/>
      <c r="AA35" s="63">
        <f t="shared" si="2"/>
        <v>2666.7000000000003</v>
      </c>
      <c r="AC35" s="59">
        <v>152</v>
      </c>
      <c r="AD35" s="31">
        <f t="shared" si="8"/>
        <v>1065.5</v>
      </c>
      <c r="AE35" s="37"/>
      <c r="AF35" s="29">
        <v>85</v>
      </c>
      <c r="AG35" s="31">
        <f t="shared" si="9"/>
        <v>1037</v>
      </c>
      <c r="AH35" s="37"/>
      <c r="AI35" s="67">
        <f t="shared" si="3"/>
        <v>933.30000000000007</v>
      </c>
      <c r="AJ35" s="76"/>
    </row>
    <row r="36" spans="2:36" x14ac:dyDescent="0.3">
      <c r="B36" s="60">
        <v>33</v>
      </c>
      <c r="C36" s="44"/>
      <c r="D36" s="34">
        <v>980.5</v>
      </c>
      <c r="E36" s="29">
        <f t="shared" si="4"/>
        <v>85</v>
      </c>
      <c r="F36" s="44"/>
      <c r="G36" s="34">
        <f>G35-E36</f>
        <v>952</v>
      </c>
      <c r="H36" s="64"/>
      <c r="I36" s="63">
        <f t="shared" si="0"/>
        <v>856.80000000000007</v>
      </c>
      <c r="K36" s="59">
        <v>73</v>
      </c>
      <c r="L36" s="31">
        <v>3019.5</v>
      </c>
      <c r="M36" s="46"/>
      <c r="N36" s="29">
        <f t="shared" si="5"/>
        <v>85</v>
      </c>
      <c r="O36" s="31">
        <f t="shared" si="6"/>
        <v>3048</v>
      </c>
      <c r="P36" s="48"/>
      <c r="Q36" s="67">
        <f t="shared" si="1"/>
        <v>2743.2000000000003</v>
      </c>
      <c r="R36" s="69"/>
      <c r="T36" s="59">
        <v>113</v>
      </c>
      <c r="U36" s="44"/>
      <c r="V36" s="34">
        <f t="shared" si="10"/>
        <v>3019.5</v>
      </c>
      <c r="W36" s="29">
        <v>85</v>
      </c>
      <c r="X36" s="51"/>
      <c r="Y36" s="34">
        <f t="shared" si="7"/>
        <v>3048</v>
      </c>
      <c r="Z36" s="73"/>
      <c r="AA36" s="63">
        <f t="shared" si="2"/>
        <v>2743.2000000000003</v>
      </c>
      <c r="AC36" s="59">
        <v>153</v>
      </c>
      <c r="AD36" s="31">
        <f t="shared" si="8"/>
        <v>980.5</v>
      </c>
      <c r="AE36" s="37"/>
      <c r="AF36" s="29">
        <v>85</v>
      </c>
      <c r="AG36" s="31">
        <f t="shared" si="9"/>
        <v>952</v>
      </c>
      <c r="AH36" s="37"/>
      <c r="AI36" s="67">
        <f t="shared" si="3"/>
        <v>856.80000000000007</v>
      </c>
      <c r="AJ36" s="76"/>
    </row>
    <row r="37" spans="2:36" x14ac:dyDescent="0.3">
      <c r="B37" s="60">
        <v>34</v>
      </c>
      <c r="C37" s="44"/>
      <c r="D37" s="34">
        <v>895.5</v>
      </c>
      <c r="E37" s="29">
        <f t="shared" si="4"/>
        <v>85</v>
      </c>
      <c r="F37" s="44"/>
      <c r="G37" s="34">
        <f>G36-E37</f>
        <v>867</v>
      </c>
      <c r="H37" s="64"/>
      <c r="I37" s="63">
        <f t="shared" si="0"/>
        <v>780.30000000000007</v>
      </c>
      <c r="K37" s="59">
        <v>74</v>
      </c>
      <c r="L37" s="31">
        <v>3104.5</v>
      </c>
      <c r="M37" s="46"/>
      <c r="N37" s="29">
        <f t="shared" si="5"/>
        <v>85</v>
      </c>
      <c r="O37" s="31">
        <f t="shared" si="6"/>
        <v>3133</v>
      </c>
      <c r="P37" s="48"/>
      <c r="Q37" s="67">
        <f t="shared" si="1"/>
        <v>2819.7000000000003</v>
      </c>
      <c r="R37" s="69"/>
      <c r="T37" s="59">
        <v>114</v>
      </c>
      <c r="U37" s="44"/>
      <c r="V37" s="34">
        <f t="shared" si="10"/>
        <v>3104.5</v>
      </c>
      <c r="W37" s="29">
        <v>85</v>
      </c>
      <c r="X37" s="51"/>
      <c r="Y37" s="34">
        <f t="shared" si="7"/>
        <v>3133</v>
      </c>
      <c r="Z37" s="73"/>
      <c r="AA37" s="63">
        <f t="shared" si="2"/>
        <v>2819.7000000000003</v>
      </c>
      <c r="AC37" s="59">
        <v>154</v>
      </c>
      <c r="AD37" s="31">
        <f t="shared" si="8"/>
        <v>895.5</v>
      </c>
      <c r="AE37" s="37"/>
      <c r="AF37" s="29">
        <v>85</v>
      </c>
      <c r="AG37" s="31">
        <f t="shared" si="9"/>
        <v>867</v>
      </c>
      <c r="AH37" s="37"/>
      <c r="AI37" s="67">
        <f t="shared" si="3"/>
        <v>780.30000000000007</v>
      </c>
      <c r="AJ37" s="76"/>
    </row>
    <row r="38" spans="2:36" x14ac:dyDescent="0.3">
      <c r="B38" s="60">
        <v>35</v>
      </c>
      <c r="C38" s="44"/>
      <c r="D38" s="34">
        <v>810.5</v>
      </c>
      <c r="E38" s="29">
        <f t="shared" si="4"/>
        <v>85</v>
      </c>
      <c r="F38" s="44"/>
      <c r="G38" s="34">
        <f>G37-E38</f>
        <v>782</v>
      </c>
      <c r="H38" s="64"/>
      <c r="I38" s="63">
        <f t="shared" si="0"/>
        <v>703.80000000000007</v>
      </c>
      <c r="K38" s="59">
        <v>75</v>
      </c>
      <c r="L38" s="31">
        <v>3189.5</v>
      </c>
      <c r="M38" s="46"/>
      <c r="N38" s="29">
        <f t="shared" si="5"/>
        <v>85</v>
      </c>
      <c r="O38" s="31">
        <f t="shared" si="6"/>
        <v>3218</v>
      </c>
      <c r="P38" s="48"/>
      <c r="Q38" s="67">
        <f t="shared" si="1"/>
        <v>2896.2000000000003</v>
      </c>
      <c r="R38" s="69"/>
      <c r="T38" s="59">
        <v>115</v>
      </c>
      <c r="U38" s="44"/>
      <c r="V38" s="34">
        <f t="shared" si="10"/>
        <v>3189.5</v>
      </c>
      <c r="W38" s="29">
        <v>85</v>
      </c>
      <c r="X38" s="51"/>
      <c r="Y38" s="34">
        <f t="shared" si="7"/>
        <v>3218</v>
      </c>
      <c r="Z38" s="73"/>
      <c r="AA38" s="63">
        <f t="shared" si="2"/>
        <v>2896.2000000000003</v>
      </c>
      <c r="AC38" s="59">
        <v>155</v>
      </c>
      <c r="AD38" s="31">
        <f t="shared" si="8"/>
        <v>810.5</v>
      </c>
      <c r="AE38" s="37"/>
      <c r="AF38" s="29">
        <v>85</v>
      </c>
      <c r="AG38" s="31">
        <f t="shared" si="9"/>
        <v>782</v>
      </c>
      <c r="AH38" s="37"/>
      <c r="AI38" s="67">
        <f t="shared" si="3"/>
        <v>703.80000000000007</v>
      </c>
      <c r="AJ38" s="76"/>
    </row>
    <row r="39" spans="2:36" x14ac:dyDescent="0.3">
      <c r="B39" s="60">
        <v>36</v>
      </c>
      <c r="C39" s="44"/>
      <c r="D39" s="34">
        <v>725.5</v>
      </c>
      <c r="E39" s="29">
        <f t="shared" si="4"/>
        <v>85</v>
      </c>
      <c r="F39" s="44"/>
      <c r="G39" s="34">
        <f>G38-E39</f>
        <v>697</v>
      </c>
      <c r="H39" s="64"/>
      <c r="I39" s="63">
        <f t="shared" si="0"/>
        <v>627.30000000000007</v>
      </c>
      <c r="K39" s="59">
        <v>76</v>
      </c>
      <c r="L39" s="31">
        <v>3274.5</v>
      </c>
      <c r="M39" s="46"/>
      <c r="N39" s="29">
        <f t="shared" si="5"/>
        <v>85</v>
      </c>
      <c r="O39" s="31">
        <f t="shared" si="6"/>
        <v>3303</v>
      </c>
      <c r="P39" s="48"/>
      <c r="Q39" s="67">
        <f t="shared" si="1"/>
        <v>2972.7000000000003</v>
      </c>
      <c r="R39" s="69"/>
      <c r="T39" s="59">
        <v>116</v>
      </c>
      <c r="U39" s="44"/>
      <c r="V39" s="34">
        <f t="shared" si="10"/>
        <v>3274.5</v>
      </c>
      <c r="W39" s="29">
        <v>85</v>
      </c>
      <c r="X39" s="51"/>
      <c r="Y39" s="34">
        <f t="shared" si="7"/>
        <v>3303</v>
      </c>
      <c r="Z39" s="73"/>
      <c r="AA39" s="63">
        <f t="shared" si="2"/>
        <v>2972.7000000000003</v>
      </c>
      <c r="AC39" s="59">
        <v>156</v>
      </c>
      <c r="AD39" s="31">
        <f t="shared" si="8"/>
        <v>725.5</v>
      </c>
      <c r="AE39" s="37"/>
      <c r="AF39" s="29">
        <v>85</v>
      </c>
      <c r="AG39" s="31">
        <f t="shared" si="9"/>
        <v>697</v>
      </c>
      <c r="AH39" s="37"/>
      <c r="AI39" s="67">
        <f t="shared" si="3"/>
        <v>627.30000000000007</v>
      </c>
      <c r="AJ39" s="76"/>
    </row>
    <row r="40" spans="2:36" x14ac:dyDescent="0.3">
      <c r="B40" s="60">
        <v>37</v>
      </c>
      <c r="C40" s="44"/>
      <c r="D40" s="34">
        <v>640.5</v>
      </c>
      <c r="E40" s="29">
        <f t="shared" si="4"/>
        <v>85</v>
      </c>
      <c r="F40" s="44"/>
      <c r="G40" s="34">
        <f>G39-E40</f>
        <v>612</v>
      </c>
      <c r="H40" s="64"/>
      <c r="I40" s="63">
        <f t="shared" si="0"/>
        <v>550.80000000000007</v>
      </c>
      <c r="K40" s="59">
        <v>77</v>
      </c>
      <c r="L40" s="31">
        <v>3359.5</v>
      </c>
      <c r="M40" s="46"/>
      <c r="N40" s="29">
        <f t="shared" si="5"/>
        <v>85</v>
      </c>
      <c r="O40" s="31">
        <f t="shared" si="6"/>
        <v>3388</v>
      </c>
      <c r="P40" s="48"/>
      <c r="Q40" s="67">
        <f t="shared" si="1"/>
        <v>3049.2000000000003</v>
      </c>
      <c r="R40" s="69"/>
      <c r="T40" s="59">
        <v>117</v>
      </c>
      <c r="U40" s="44"/>
      <c r="V40" s="34">
        <f t="shared" si="10"/>
        <v>3359.5</v>
      </c>
      <c r="W40" s="29">
        <v>85</v>
      </c>
      <c r="X40" s="51"/>
      <c r="Y40" s="34">
        <f t="shared" si="7"/>
        <v>3388</v>
      </c>
      <c r="Z40" s="73"/>
      <c r="AA40" s="63">
        <f t="shared" si="2"/>
        <v>3049.2000000000003</v>
      </c>
      <c r="AC40" s="59">
        <v>157</v>
      </c>
      <c r="AD40" s="31">
        <f t="shared" si="8"/>
        <v>640.5</v>
      </c>
      <c r="AE40" s="37"/>
      <c r="AF40" s="29">
        <v>85</v>
      </c>
      <c r="AG40" s="31">
        <f t="shared" si="9"/>
        <v>612</v>
      </c>
      <c r="AH40" s="37"/>
      <c r="AI40" s="67">
        <f t="shared" si="3"/>
        <v>550.80000000000007</v>
      </c>
      <c r="AJ40" s="76"/>
    </row>
    <row r="41" spans="2:36" x14ac:dyDescent="0.3">
      <c r="B41" s="60">
        <v>38</v>
      </c>
      <c r="C41" s="44"/>
      <c r="D41" s="34">
        <v>555.5</v>
      </c>
      <c r="E41" s="29">
        <f t="shared" si="4"/>
        <v>85</v>
      </c>
      <c r="F41" s="44"/>
      <c r="G41" s="34">
        <f>G40-E41</f>
        <v>527</v>
      </c>
      <c r="H41" s="64"/>
      <c r="I41" s="63">
        <f t="shared" si="0"/>
        <v>474.3</v>
      </c>
      <c r="K41" s="59">
        <v>78</v>
      </c>
      <c r="L41" s="31">
        <v>3444.5</v>
      </c>
      <c r="M41" s="46"/>
      <c r="N41" s="29">
        <f t="shared" si="5"/>
        <v>85</v>
      </c>
      <c r="O41" s="31">
        <f t="shared" si="6"/>
        <v>3473</v>
      </c>
      <c r="P41" s="48"/>
      <c r="Q41" s="67">
        <f t="shared" si="1"/>
        <v>3125.7000000000003</v>
      </c>
      <c r="R41" s="69"/>
      <c r="T41" s="59">
        <v>118</v>
      </c>
      <c r="U41" s="44"/>
      <c r="V41" s="34">
        <f t="shared" si="10"/>
        <v>3444.5</v>
      </c>
      <c r="W41" s="29">
        <v>85</v>
      </c>
      <c r="X41" s="51"/>
      <c r="Y41" s="34">
        <f t="shared" si="7"/>
        <v>3473</v>
      </c>
      <c r="Z41" s="73"/>
      <c r="AA41" s="63">
        <f t="shared" si="2"/>
        <v>3125.7000000000003</v>
      </c>
      <c r="AC41" s="59">
        <v>158</v>
      </c>
      <c r="AD41" s="31">
        <f>AD40-AF41</f>
        <v>555.5</v>
      </c>
      <c r="AE41" s="37"/>
      <c r="AF41" s="29">
        <v>85</v>
      </c>
      <c r="AG41" s="31">
        <f t="shared" si="9"/>
        <v>527</v>
      </c>
      <c r="AH41" s="37"/>
      <c r="AI41" s="67">
        <f t="shared" si="3"/>
        <v>474.3</v>
      </c>
      <c r="AJ41" s="76"/>
    </row>
    <row r="42" spans="2:36" x14ac:dyDescent="0.3">
      <c r="B42" s="60">
        <v>39</v>
      </c>
      <c r="C42" s="44"/>
      <c r="D42" s="34">
        <v>470.5</v>
      </c>
      <c r="E42" s="29">
        <f t="shared" si="4"/>
        <v>85</v>
      </c>
      <c r="F42" s="44"/>
      <c r="G42" s="34">
        <f>G41-E42</f>
        <v>442</v>
      </c>
      <c r="H42" s="64"/>
      <c r="I42" s="63">
        <f t="shared" si="0"/>
        <v>397.8</v>
      </c>
      <c r="K42" s="59">
        <v>79</v>
      </c>
      <c r="L42" s="31">
        <v>3529.5</v>
      </c>
      <c r="M42" s="46"/>
      <c r="N42" s="29">
        <f t="shared" si="5"/>
        <v>85</v>
      </c>
      <c r="O42" s="31">
        <f t="shared" si="6"/>
        <v>3558</v>
      </c>
      <c r="P42" s="48"/>
      <c r="Q42" s="67">
        <f t="shared" si="1"/>
        <v>3202.2000000000003</v>
      </c>
      <c r="R42" s="69"/>
      <c r="T42" s="59">
        <v>119</v>
      </c>
      <c r="U42" s="44"/>
      <c r="V42" s="34">
        <f t="shared" si="10"/>
        <v>3529.5</v>
      </c>
      <c r="W42" s="29">
        <v>85</v>
      </c>
      <c r="X42" s="51"/>
      <c r="Y42" s="34">
        <f t="shared" si="7"/>
        <v>3558</v>
      </c>
      <c r="Z42" s="73"/>
      <c r="AA42" s="63">
        <f t="shared" si="2"/>
        <v>3202.2000000000003</v>
      </c>
      <c r="AC42" s="59">
        <v>159</v>
      </c>
      <c r="AD42" s="31">
        <f t="shared" si="8"/>
        <v>470.5</v>
      </c>
      <c r="AE42" s="37"/>
      <c r="AF42" s="29">
        <v>85</v>
      </c>
      <c r="AG42" s="31">
        <f t="shared" si="9"/>
        <v>442</v>
      </c>
      <c r="AH42" s="37"/>
      <c r="AI42" s="67">
        <f t="shared" si="3"/>
        <v>397.8</v>
      </c>
      <c r="AJ42" s="76"/>
    </row>
    <row r="43" spans="2:36" ht="17.25" thickBot="1" x14ac:dyDescent="0.35">
      <c r="B43" s="58">
        <v>40</v>
      </c>
      <c r="C43" s="45"/>
      <c r="D43" s="35">
        <v>355.5</v>
      </c>
      <c r="E43" s="27">
        <f t="shared" si="4"/>
        <v>115</v>
      </c>
      <c r="F43" s="45"/>
      <c r="G43" s="35">
        <f>G42-E43</f>
        <v>327</v>
      </c>
      <c r="H43" s="65"/>
      <c r="I43" s="66">
        <f t="shared" si="0"/>
        <v>294.3</v>
      </c>
      <c r="K43" s="61">
        <v>80</v>
      </c>
      <c r="L43" s="32">
        <v>3644.5</v>
      </c>
      <c r="M43" s="42"/>
      <c r="N43" s="27">
        <f t="shared" si="5"/>
        <v>115</v>
      </c>
      <c r="O43" s="32">
        <f t="shared" si="6"/>
        <v>3673</v>
      </c>
      <c r="P43" s="49"/>
      <c r="Q43" s="70">
        <f t="shared" si="1"/>
        <v>3305.7000000000003</v>
      </c>
      <c r="R43" s="71"/>
      <c r="T43" s="61">
        <v>120</v>
      </c>
      <c r="U43" s="45"/>
      <c r="V43" s="35">
        <f t="shared" si="10"/>
        <v>3644.5</v>
      </c>
      <c r="W43" s="27">
        <v>115</v>
      </c>
      <c r="X43" s="52"/>
      <c r="Y43" s="35">
        <f t="shared" si="7"/>
        <v>3673</v>
      </c>
      <c r="Z43" s="74"/>
      <c r="AA43" s="66">
        <f t="shared" si="2"/>
        <v>3305.7000000000003</v>
      </c>
      <c r="AC43" s="59">
        <v>160</v>
      </c>
      <c r="AD43" s="32">
        <f>AD42-AF43</f>
        <v>355.5</v>
      </c>
      <c r="AE43" s="38"/>
      <c r="AF43" s="27">
        <v>115</v>
      </c>
      <c r="AG43" s="32">
        <f t="shared" si="9"/>
        <v>327</v>
      </c>
      <c r="AH43" s="38"/>
      <c r="AI43" s="70">
        <f t="shared" si="3"/>
        <v>294.3</v>
      </c>
      <c r="AJ43" s="77"/>
    </row>
  </sheetData>
  <mergeCells count="24">
    <mergeCell ref="AJ4:AJ43"/>
    <mergeCell ref="AI2:AJ2"/>
    <mergeCell ref="AH4:AH43"/>
    <mergeCell ref="H2:I2"/>
    <mergeCell ref="H4:H43"/>
    <mergeCell ref="Q2:R2"/>
    <mergeCell ref="R4:R43"/>
    <mergeCell ref="Z4:Z43"/>
    <mergeCell ref="Z2:AA2"/>
    <mergeCell ref="AD2:AE2"/>
    <mergeCell ref="AF2:AF3"/>
    <mergeCell ref="C4:C43"/>
    <mergeCell ref="F4:F43"/>
    <mergeCell ref="M4:M43"/>
    <mergeCell ref="P4:P43"/>
    <mergeCell ref="U4:U43"/>
    <mergeCell ref="X4:X43"/>
    <mergeCell ref="AE4:AE43"/>
    <mergeCell ref="C2:D2"/>
    <mergeCell ref="E2:E3"/>
    <mergeCell ref="L2:M2"/>
    <mergeCell ref="N2:N3"/>
    <mergeCell ref="U2:V2"/>
    <mergeCell ref="W2:W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78AB-3454-4B7D-9C9F-406587E54208}">
  <dimension ref="A1:AB45"/>
  <sheetViews>
    <sheetView zoomScale="70" zoomScaleNormal="70" workbookViewId="0">
      <selection activeCell="C46" sqref="C46"/>
    </sheetView>
  </sheetViews>
  <sheetFormatPr defaultRowHeight="16.5" x14ac:dyDescent="0.3"/>
  <sheetData>
    <row r="1" spans="1:28" ht="17.25" thickBot="1" x14ac:dyDescent="0.35">
      <c r="C1" s="19"/>
      <c r="D1" s="19" t="s">
        <v>0</v>
      </c>
      <c r="E1" s="19" t="s">
        <v>1</v>
      </c>
      <c r="F1" s="1"/>
      <c r="G1" s="19"/>
      <c r="H1" s="19" t="s">
        <v>0</v>
      </c>
      <c r="I1" s="19" t="s">
        <v>1</v>
      </c>
      <c r="K1">
        <v>1</v>
      </c>
    </row>
    <row r="2" spans="1:28" ht="17.25" thickBot="1" x14ac:dyDescent="0.35">
      <c r="A2" s="15" t="s">
        <v>6</v>
      </c>
      <c r="C2" s="19" t="s">
        <v>9</v>
      </c>
      <c r="D2" s="19">
        <v>57</v>
      </c>
      <c r="E2" s="19">
        <v>101</v>
      </c>
      <c r="F2" s="1"/>
      <c r="G2" s="19" t="s">
        <v>10</v>
      </c>
      <c r="H2" s="19">
        <v>50</v>
      </c>
      <c r="I2" s="19">
        <v>85</v>
      </c>
    </row>
    <row r="3" spans="1:28" ht="17.25" thickBot="1" x14ac:dyDescent="0.35"/>
    <row r="4" spans="1:28" x14ac:dyDescent="0.3">
      <c r="B4" s="3"/>
      <c r="C4" s="39" t="s">
        <v>7</v>
      </c>
      <c r="D4" s="40"/>
      <c r="E4" s="41" t="s">
        <v>2</v>
      </c>
      <c r="F4" s="4" t="s">
        <v>3</v>
      </c>
      <c r="G4" s="5" t="s">
        <v>4</v>
      </c>
      <c r="I4" s="21"/>
      <c r="J4" s="39" t="s">
        <v>7</v>
      </c>
      <c r="K4" s="40"/>
      <c r="L4" s="41" t="s">
        <v>2</v>
      </c>
      <c r="M4" s="4" t="s">
        <v>3</v>
      </c>
      <c r="N4" s="5" t="s">
        <v>4</v>
      </c>
      <c r="P4" s="3"/>
      <c r="Q4" s="39" t="s">
        <v>7</v>
      </c>
      <c r="R4" s="40"/>
      <c r="S4" s="41" t="s">
        <v>2</v>
      </c>
      <c r="T4" s="4" t="s">
        <v>3</v>
      </c>
      <c r="U4" s="5" t="s">
        <v>4</v>
      </c>
      <c r="W4" s="3"/>
      <c r="X4" s="39" t="s">
        <v>7</v>
      </c>
      <c r="Y4" s="40"/>
      <c r="Z4" s="41" t="s">
        <v>2</v>
      </c>
      <c r="AA4" s="4" t="s">
        <v>3</v>
      </c>
      <c r="AB4" s="5" t="s">
        <v>4</v>
      </c>
    </row>
    <row r="5" spans="1:28" ht="17.25" thickBot="1" x14ac:dyDescent="0.35">
      <c r="B5" s="6" t="s">
        <v>5</v>
      </c>
      <c r="C5" s="7" t="s">
        <v>0</v>
      </c>
      <c r="D5" s="8" t="s">
        <v>1</v>
      </c>
      <c r="E5" s="42"/>
      <c r="F5" s="7" t="s">
        <v>0</v>
      </c>
      <c r="G5" s="8" t="s">
        <v>1</v>
      </c>
      <c r="I5" s="6" t="s">
        <v>5</v>
      </c>
      <c r="J5" s="24" t="s">
        <v>0</v>
      </c>
      <c r="K5" s="20" t="s">
        <v>1</v>
      </c>
      <c r="L5" s="42"/>
      <c r="M5" s="24" t="s">
        <v>0</v>
      </c>
      <c r="N5" s="20" t="s">
        <v>1</v>
      </c>
      <c r="P5" s="6" t="s">
        <v>5</v>
      </c>
      <c r="Q5" s="7" t="s">
        <v>0</v>
      </c>
      <c r="R5" s="8" t="s">
        <v>1</v>
      </c>
      <c r="S5" s="42"/>
      <c r="T5" s="7" t="s">
        <v>0</v>
      </c>
      <c r="U5" s="8" t="s">
        <v>1</v>
      </c>
      <c r="W5" s="6" t="s">
        <v>5</v>
      </c>
      <c r="X5" s="7" t="s">
        <v>0</v>
      </c>
      <c r="Y5" s="8" t="s">
        <v>1</v>
      </c>
      <c r="Z5" s="42"/>
      <c r="AA5" s="7" t="s">
        <v>0</v>
      </c>
      <c r="AB5" s="8" t="s">
        <v>1</v>
      </c>
    </row>
    <row r="6" spans="1:28" x14ac:dyDescent="0.3">
      <c r="B6" s="9">
        <v>1</v>
      </c>
      <c r="C6" s="43">
        <v>22</v>
      </c>
      <c r="D6" s="10">
        <v>3775.5</v>
      </c>
      <c r="E6" s="11" t="s">
        <v>8</v>
      </c>
      <c r="F6" s="43">
        <v>75.400000000000006</v>
      </c>
      <c r="G6" s="10">
        <v>3747</v>
      </c>
      <c r="I6" s="9">
        <v>41</v>
      </c>
      <c r="J6" s="22">
        <v>224.5</v>
      </c>
      <c r="K6" s="41">
        <v>22</v>
      </c>
      <c r="L6" s="11"/>
      <c r="M6" s="22">
        <v>253</v>
      </c>
      <c r="N6" s="47">
        <v>75.400000000000006</v>
      </c>
      <c r="P6" s="9">
        <v>81</v>
      </c>
      <c r="Q6" s="43">
        <v>3978</v>
      </c>
      <c r="R6" s="10">
        <f>225-0.5</f>
        <v>224.5</v>
      </c>
      <c r="S6" s="11" t="s">
        <v>8</v>
      </c>
      <c r="T6" s="50">
        <v>3924.6</v>
      </c>
      <c r="U6" s="10">
        <v>253</v>
      </c>
      <c r="W6" s="9">
        <v>121</v>
      </c>
      <c r="X6" s="16">
        <f>3775+0.5</f>
        <v>3775.5</v>
      </c>
      <c r="Y6" s="36">
        <v>3978</v>
      </c>
      <c r="Z6" s="11"/>
      <c r="AA6" s="16">
        <v>3747</v>
      </c>
      <c r="AB6" s="36">
        <v>3924.6</v>
      </c>
    </row>
    <row r="7" spans="1:28" x14ac:dyDescent="0.3">
      <c r="B7" s="12">
        <v>2</v>
      </c>
      <c r="C7" s="44"/>
      <c r="D7" s="13">
        <v>3645.5</v>
      </c>
      <c r="E7" s="14">
        <f>D6-D7</f>
        <v>130</v>
      </c>
      <c r="F7" s="44"/>
      <c r="G7" s="13">
        <f>G6-E7</f>
        <v>3617</v>
      </c>
      <c r="I7" s="9">
        <v>42</v>
      </c>
      <c r="J7" s="23">
        <v>354.5</v>
      </c>
      <c r="K7" s="46"/>
      <c r="L7" s="14">
        <f>J7-J6</f>
        <v>130</v>
      </c>
      <c r="M7" s="23">
        <f>M6+L7</f>
        <v>383</v>
      </c>
      <c r="N7" s="48"/>
      <c r="P7" s="9">
        <v>82</v>
      </c>
      <c r="Q7" s="44"/>
      <c r="R7" s="13">
        <f>355-0.5</f>
        <v>354.5</v>
      </c>
      <c r="S7" s="14">
        <f>R7-R6</f>
        <v>130</v>
      </c>
      <c r="T7" s="51"/>
      <c r="U7" s="13">
        <f>U6+S7</f>
        <v>383</v>
      </c>
      <c r="W7" s="9">
        <v>122</v>
      </c>
      <c r="X7" s="17">
        <f>X6-Z7</f>
        <v>3645.5</v>
      </c>
      <c r="Y7" s="37"/>
      <c r="Z7" s="14">
        <v>130</v>
      </c>
      <c r="AA7" s="17">
        <f>AA6-Z7</f>
        <v>3617</v>
      </c>
      <c r="AB7" s="37"/>
    </row>
    <row r="8" spans="1:28" x14ac:dyDescent="0.3">
      <c r="B8" s="12">
        <v>3</v>
      </c>
      <c r="C8" s="44"/>
      <c r="D8" s="13">
        <v>3530.5</v>
      </c>
      <c r="E8" s="14">
        <f t="shared" ref="E8:E45" si="0">D7-D8</f>
        <v>115</v>
      </c>
      <c r="F8" s="44"/>
      <c r="G8" s="13">
        <f t="shared" ref="G8:G45" si="1">G7-E8</f>
        <v>3502</v>
      </c>
      <c r="I8" s="9">
        <v>43</v>
      </c>
      <c r="J8" s="23">
        <v>469.5</v>
      </c>
      <c r="K8" s="46"/>
      <c r="L8" s="14">
        <f t="shared" ref="L8:L45" si="2">J8-J7</f>
        <v>115</v>
      </c>
      <c r="M8" s="23">
        <f t="shared" ref="M8:M45" si="3">M7+L8</f>
        <v>498</v>
      </c>
      <c r="N8" s="48"/>
      <c r="P8" s="9">
        <v>83</v>
      </c>
      <c r="Q8" s="44"/>
      <c r="R8" s="13">
        <f>R7+S8</f>
        <v>469.5</v>
      </c>
      <c r="S8" s="14">
        <v>115</v>
      </c>
      <c r="T8" s="51"/>
      <c r="U8" s="13">
        <f t="shared" ref="U8:U45" si="4">U7+S8</f>
        <v>498</v>
      </c>
      <c r="W8" s="9">
        <v>123</v>
      </c>
      <c r="X8" s="17">
        <f t="shared" ref="X8:X44" si="5">X7-Z8</f>
        <v>3530.5</v>
      </c>
      <c r="Y8" s="37"/>
      <c r="Z8" s="14">
        <v>115</v>
      </c>
      <c r="AA8" s="17">
        <f t="shared" ref="AA8:AA45" si="6">AA7-Z8</f>
        <v>3502</v>
      </c>
      <c r="AB8" s="37"/>
    </row>
    <row r="9" spans="1:28" x14ac:dyDescent="0.3">
      <c r="B9" s="12">
        <v>4</v>
      </c>
      <c r="C9" s="44"/>
      <c r="D9" s="13">
        <v>3445.5</v>
      </c>
      <c r="E9" s="14">
        <f t="shared" si="0"/>
        <v>85</v>
      </c>
      <c r="F9" s="44"/>
      <c r="G9" s="13">
        <f t="shared" si="1"/>
        <v>3417</v>
      </c>
      <c r="I9" s="9">
        <v>44</v>
      </c>
      <c r="J9" s="23">
        <v>554.5</v>
      </c>
      <c r="K9" s="46"/>
      <c r="L9" s="14">
        <f t="shared" si="2"/>
        <v>85</v>
      </c>
      <c r="M9" s="23">
        <f t="shared" si="3"/>
        <v>583</v>
      </c>
      <c r="N9" s="48"/>
      <c r="P9" s="9">
        <v>84</v>
      </c>
      <c r="Q9" s="44"/>
      <c r="R9" s="13">
        <f t="shared" ref="R9:R45" si="7">R8+S9</f>
        <v>554.5</v>
      </c>
      <c r="S9" s="14">
        <v>85</v>
      </c>
      <c r="T9" s="51"/>
      <c r="U9" s="13">
        <f t="shared" si="4"/>
        <v>583</v>
      </c>
      <c r="W9" s="9">
        <v>124</v>
      </c>
      <c r="X9" s="17">
        <f t="shared" si="5"/>
        <v>3445.5</v>
      </c>
      <c r="Y9" s="37"/>
      <c r="Z9" s="14">
        <v>85</v>
      </c>
      <c r="AA9" s="17">
        <f t="shared" si="6"/>
        <v>3417</v>
      </c>
      <c r="AB9" s="37"/>
    </row>
    <row r="10" spans="1:28" x14ac:dyDescent="0.3">
      <c r="B10" s="12">
        <v>5</v>
      </c>
      <c r="C10" s="44"/>
      <c r="D10" s="13">
        <v>3360.5</v>
      </c>
      <c r="E10" s="14">
        <f t="shared" si="0"/>
        <v>85</v>
      </c>
      <c r="F10" s="44"/>
      <c r="G10" s="13">
        <f t="shared" si="1"/>
        <v>3332</v>
      </c>
      <c r="I10" s="9">
        <v>45</v>
      </c>
      <c r="J10" s="23">
        <v>639.5</v>
      </c>
      <c r="K10" s="46"/>
      <c r="L10" s="14">
        <f t="shared" si="2"/>
        <v>85</v>
      </c>
      <c r="M10" s="23">
        <f t="shared" si="3"/>
        <v>668</v>
      </c>
      <c r="N10" s="48"/>
      <c r="P10" s="9">
        <v>85</v>
      </c>
      <c r="Q10" s="44"/>
      <c r="R10" s="13">
        <f t="shared" si="7"/>
        <v>639.5</v>
      </c>
      <c r="S10" s="14">
        <v>85</v>
      </c>
      <c r="T10" s="51"/>
      <c r="U10" s="13">
        <f t="shared" si="4"/>
        <v>668</v>
      </c>
      <c r="W10" s="9">
        <v>125</v>
      </c>
      <c r="X10" s="17">
        <f t="shared" si="5"/>
        <v>3360.5</v>
      </c>
      <c r="Y10" s="37"/>
      <c r="Z10" s="14">
        <v>85</v>
      </c>
      <c r="AA10" s="17">
        <f t="shared" si="6"/>
        <v>3332</v>
      </c>
      <c r="AB10" s="37"/>
    </row>
    <row r="11" spans="1:28" x14ac:dyDescent="0.3">
      <c r="B11" s="12">
        <v>6</v>
      </c>
      <c r="C11" s="44"/>
      <c r="D11" s="13">
        <v>3275.5</v>
      </c>
      <c r="E11" s="14">
        <f t="shared" si="0"/>
        <v>85</v>
      </c>
      <c r="F11" s="44"/>
      <c r="G11" s="13">
        <f t="shared" si="1"/>
        <v>3247</v>
      </c>
      <c r="I11" s="9">
        <v>46</v>
      </c>
      <c r="J11" s="23">
        <v>724.5</v>
      </c>
      <c r="K11" s="46"/>
      <c r="L11" s="14">
        <f t="shared" si="2"/>
        <v>85</v>
      </c>
      <c r="M11" s="23">
        <f t="shared" si="3"/>
        <v>753</v>
      </c>
      <c r="N11" s="48"/>
      <c r="P11" s="9">
        <v>86</v>
      </c>
      <c r="Q11" s="44"/>
      <c r="R11" s="13">
        <f t="shared" si="7"/>
        <v>724.5</v>
      </c>
      <c r="S11" s="14">
        <v>85</v>
      </c>
      <c r="T11" s="51"/>
      <c r="U11" s="13">
        <f t="shared" si="4"/>
        <v>753</v>
      </c>
      <c r="W11" s="9">
        <v>126</v>
      </c>
      <c r="X11" s="17">
        <f t="shared" si="5"/>
        <v>3275.5</v>
      </c>
      <c r="Y11" s="37"/>
      <c r="Z11" s="14">
        <v>85</v>
      </c>
      <c r="AA11" s="17">
        <f t="shared" si="6"/>
        <v>3247</v>
      </c>
      <c r="AB11" s="37"/>
    </row>
    <row r="12" spans="1:28" x14ac:dyDescent="0.3">
      <c r="B12" s="12">
        <v>7</v>
      </c>
      <c r="C12" s="44"/>
      <c r="D12" s="13">
        <v>3190.5</v>
      </c>
      <c r="E12" s="14">
        <f t="shared" si="0"/>
        <v>85</v>
      </c>
      <c r="F12" s="44"/>
      <c r="G12" s="13">
        <f t="shared" si="1"/>
        <v>3162</v>
      </c>
      <c r="I12" s="9">
        <v>47</v>
      </c>
      <c r="J12" s="23">
        <v>809.5</v>
      </c>
      <c r="K12" s="46"/>
      <c r="L12" s="14">
        <f t="shared" si="2"/>
        <v>85</v>
      </c>
      <c r="M12" s="23">
        <f t="shared" si="3"/>
        <v>838</v>
      </c>
      <c r="N12" s="48"/>
      <c r="P12" s="9">
        <v>87</v>
      </c>
      <c r="Q12" s="44"/>
      <c r="R12" s="13">
        <f t="shared" si="7"/>
        <v>809.5</v>
      </c>
      <c r="S12" s="14">
        <v>85</v>
      </c>
      <c r="T12" s="51"/>
      <c r="U12" s="13">
        <f t="shared" si="4"/>
        <v>838</v>
      </c>
      <c r="W12" s="9">
        <v>127</v>
      </c>
      <c r="X12" s="17">
        <f t="shared" si="5"/>
        <v>3190.5</v>
      </c>
      <c r="Y12" s="37"/>
      <c r="Z12" s="14">
        <v>85</v>
      </c>
      <c r="AA12" s="17">
        <f t="shared" si="6"/>
        <v>3162</v>
      </c>
      <c r="AB12" s="37"/>
    </row>
    <row r="13" spans="1:28" x14ac:dyDescent="0.3">
      <c r="B13" s="12">
        <v>8</v>
      </c>
      <c r="C13" s="44"/>
      <c r="D13" s="13">
        <v>3105.5</v>
      </c>
      <c r="E13" s="14">
        <f t="shared" si="0"/>
        <v>85</v>
      </c>
      <c r="F13" s="44"/>
      <c r="G13" s="13">
        <f t="shared" si="1"/>
        <v>3077</v>
      </c>
      <c r="I13" s="9">
        <v>48</v>
      </c>
      <c r="J13" s="23">
        <v>894.5</v>
      </c>
      <c r="K13" s="46"/>
      <c r="L13" s="14">
        <f t="shared" si="2"/>
        <v>85</v>
      </c>
      <c r="M13" s="23">
        <f t="shared" si="3"/>
        <v>923</v>
      </c>
      <c r="N13" s="48"/>
      <c r="P13" s="9">
        <v>88</v>
      </c>
      <c r="Q13" s="44"/>
      <c r="R13" s="13">
        <f t="shared" si="7"/>
        <v>894.5</v>
      </c>
      <c r="S13" s="14">
        <v>85</v>
      </c>
      <c r="T13" s="51"/>
      <c r="U13" s="13">
        <f t="shared" si="4"/>
        <v>923</v>
      </c>
      <c r="W13" s="9">
        <v>128</v>
      </c>
      <c r="X13" s="17">
        <f t="shared" si="5"/>
        <v>3105.5</v>
      </c>
      <c r="Y13" s="37"/>
      <c r="Z13" s="14">
        <v>85</v>
      </c>
      <c r="AA13" s="17">
        <f t="shared" si="6"/>
        <v>3077</v>
      </c>
      <c r="AB13" s="37"/>
    </row>
    <row r="14" spans="1:28" x14ac:dyDescent="0.3">
      <c r="B14" s="12">
        <v>9</v>
      </c>
      <c r="C14" s="44"/>
      <c r="D14" s="13">
        <v>3020.5</v>
      </c>
      <c r="E14" s="14">
        <f t="shared" si="0"/>
        <v>85</v>
      </c>
      <c r="F14" s="44"/>
      <c r="G14" s="13">
        <f t="shared" si="1"/>
        <v>2992</v>
      </c>
      <c r="I14" s="9">
        <v>49</v>
      </c>
      <c r="J14" s="23">
        <v>979.5</v>
      </c>
      <c r="K14" s="46"/>
      <c r="L14" s="14">
        <f t="shared" si="2"/>
        <v>85</v>
      </c>
      <c r="M14" s="23">
        <f t="shared" si="3"/>
        <v>1008</v>
      </c>
      <c r="N14" s="48"/>
      <c r="P14" s="9">
        <v>89</v>
      </c>
      <c r="Q14" s="44"/>
      <c r="R14" s="13">
        <f t="shared" si="7"/>
        <v>979.5</v>
      </c>
      <c r="S14" s="14">
        <v>85</v>
      </c>
      <c r="T14" s="51"/>
      <c r="U14" s="13">
        <f t="shared" si="4"/>
        <v>1008</v>
      </c>
      <c r="W14" s="9">
        <v>129</v>
      </c>
      <c r="X14" s="17">
        <f t="shared" si="5"/>
        <v>3020.5</v>
      </c>
      <c r="Y14" s="37"/>
      <c r="Z14" s="14">
        <v>85</v>
      </c>
      <c r="AA14" s="17">
        <f t="shared" si="6"/>
        <v>2992</v>
      </c>
      <c r="AB14" s="37"/>
    </row>
    <row r="15" spans="1:28" x14ac:dyDescent="0.3">
      <c r="B15" s="12">
        <v>10</v>
      </c>
      <c r="C15" s="44"/>
      <c r="D15" s="13">
        <v>2935.5</v>
      </c>
      <c r="E15" s="14">
        <f t="shared" si="0"/>
        <v>85</v>
      </c>
      <c r="F15" s="44"/>
      <c r="G15" s="13">
        <f t="shared" si="1"/>
        <v>2907</v>
      </c>
      <c r="I15" s="9">
        <v>50</v>
      </c>
      <c r="J15" s="23">
        <v>1064.5</v>
      </c>
      <c r="K15" s="46"/>
      <c r="L15" s="14">
        <f>J15-J14</f>
        <v>85</v>
      </c>
      <c r="M15" s="23">
        <f t="shared" si="3"/>
        <v>1093</v>
      </c>
      <c r="N15" s="48"/>
      <c r="P15" s="9">
        <v>90</v>
      </c>
      <c r="Q15" s="44"/>
      <c r="R15" s="13">
        <f t="shared" si="7"/>
        <v>1064.5</v>
      </c>
      <c r="S15" s="14">
        <v>85</v>
      </c>
      <c r="T15" s="51"/>
      <c r="U15" s="13">
        <f t="shared" si="4"/>
        <v>1093</v>
      </c>
      <c r="W15" s="9">
        <v>130</v>
      </c>
      <c r="X15" s="17">
        <f t="shared" si="5"/>
        <v>2935.5</v>
      </c>
      <c r="Y15" s="37"/>
      <c r="Z15" s="14">
        <v>85</v>
      </c>
      <c r="AA15" s="17">
        <f t="shared" si="6"/>
        <v>2907</v>
      </c>
      <c r="AB15" s="37"/>
    </row>
    <row r="16" spans="1:28" x14ac:dyDescent="0.3">
      <c r="B16" s="12">
        <v>11</v>
      </c>
      <c r="C16" s="44"/>
      <c r="D16" s="13">
        <v>2850.5</v>
      </c>
      <c r="E16" s="14">
        <f t="shared" si="0"/>
        <v>85</v>
      </c>
      <c r="F16" s="44"/>
      <c r="G16" s="13">
        <f t="shared" si="1"/>
        <v>2822</v>
      </c>
      <c r="I16" s="9">
        <v>51</v>
      </c>
      <c r="J16" s="23">
        <v>1149.5</v>
      </c>
      <c r="K16" s="46"/>
      <c r="L16" s="14">
        <f t="shared" si="2"/>
        <v>85</v>
      </c>
      <c r="M16" s="23">
        <f t="shared" si="3"/>
        <v>1178</v>
      </c>
      <c r="N16" s="48"/>
      <c r="P16" s="9">
        <v>91</v>
      </c>
      <c r="Q16" s="44"/>
      <c r="R16" s="13">
        <f t="shared" si="7"/>
        <v>1149.5</v>
      </c>
      <c r="S16" s="14">
        <v>85</v>
      </c>
      <c r="T16" s="51"/>
      <c r="U16" s="13">
        <f t="shared" si="4"/>
        <v>1178</v>
      </c>
      <c r="W16" s="9">
        <v>131</v>
      </c>
      <c r="X16" s="17">
        <f t="shared" si="5"/>
        <v>2850.5</v>
      </c>
      <c r="Y16" s="37"/>
      <c r="Z16" s="14">
        <v>85</v>
      </c>
      <c r="AA16" s="17">
        <f t="shared" si="6"/>
        <v>2822</v>
      </c>
      <c r="AB16" s="37"/>
    </row>
    <row r="17" spans="2:28" x14ac:dyDescent="0.3">
      <c r="B17" s="12">
        <v>12</v>
      </c>
      <c r="C17" s="44"/>
      <c r="D17" s="13">
        <v>2765.5</v>
      </c>
      <c r="E17" s="14">
        <f t="shared" si="0"/>
        <v>85</v>
      </c>
      <c r="F17" s="44"/>
      <c r="G17" s="13">
        <f t="shared" si="1"/>
        <v>2737</v>
      </c>
      <c r="I17" s="9">
        <v>52</v>
      </c>
      <c r="J17" s="23">
        <v>1234.5</v>
      </c>
      <c r="K17" s="46"/>
      <c r="L17" s="14">
        <f t="shared" si="2"/>
        <v>85</v>
      </c>
      <c r="M17" s="23">
        <f t="shared" si="3"/>
        <v>1263</v>
      </c>
      <c r="N17" s="48"/>
      <c r="P17" s="9">
        <v>92</v>
      </c>
      <c r="Q17" s="44"/>
      <c r="R17" s="13">
        <f t="shared" si="7"/>
        <v>1234.5</v>
      </c>
      <c r="S17" s="14">
        <v>85</v>
      </c>
      <c r="T17" s="51"/>
      <c r="U17" s="13">
        <f t="shared" si="4"/>
        <v>1263</v>
      </c>
      <c r="W17" s="9">
        <v>132</v>
      </c>
      <c r="X17" s="17">
        <f t="shared" si="5"/>
        <v>2765.5</v>
      </c>
      <c r="Y17" s="37"/>
      <c r="Z17" s="14">
        <v>85</v>
      </c>
      <c r="AA17" s="17">
        <f t="shared" si="6"/>
        <v>2737</v>
      </c>
      <c r="AB17" s="37"/>
    </row>
    <row r="18" spans="2:28" x14ac:dyDescent="0.3">
      <c r="B18" s="12">
        <v>13</v>
      </c>
      <c r="C18" s="44"/>
      <c r="D18" s="13">
        <v>2680.5</v>
      </c>
      <c r="E18" s="14">
        <f t="shared" si="0"/>
        <v>85</v>
      </c>
      <c r="F18" s="44"/>
      <c r="G18" s="13">
        <f t="shared" si="1"/>
        <v>2652</v>
      </c>
      <c r="I18" s="9">
        <v>53</v>
      </c>
      <c r="J18" s="23">
        <v>1319.5</v>
      </c>
      <c r="K18" s="46"/>
      <c r="L18" s="14">
        <f t="shared" si="2"/>
        <v>85</v>
      </c>
      <c r="M18" s="23">
        <f t="shared" si="3"/>
        <v>1348</v>
      </c>
      <c r="N18" s="48"/>
      <c r="P18" s="9">
        <v>93</v>
      </c>
      <c r="Q18" s="44"/>
      <c r="R18" s="13">
        <f t="shared" si="7"/>
        <v>1319.5</v>
      </c>
      <c r="S18" s="14">
        <v>85</v>
      </c>
      <c r="T18" s="51"/>
      <c r="U18" s="13">
        <f t="shared" si="4"/>
        <v>1348</v>
      </c>
      <c r="W18" s="9">
        <v>133</v>
      </c>
      <c r="X18" s="17">
        <f t="shared" si="5"/>
        <v>2680.5</v>
      </c>
      <c r="Y18" s="37"/>
      <c r="Z18" s="14">
        <v>85</v>
      </c>
      <c r="AA18" s="17">
        <f t="shared" si="6"/>
        <v>2652</v>
      </c>
      <c r="AB18" s="37"/>
    </row>
    <row r="19" spans="2:28" x14ac:dyDescent="0.3">
      <c r="B19" s="12">
        <v>14</v>
      </c>
      <c r="C19" s="44"/>
      <c r="D19" s="13">
        <v>2595.5</v>
      </c>
      <c r="E19" s="14">
        <f t="shared" si="0"/>
        <v>85</v>
      </c>
      <c r="F19" s="44"/>
      <c r="G19" s="13">
        <f t="shared" si="1"/>
        <v>2567</v>
      </c>
      <c r="I19" s="9">
        <v>54</v>
      </c>
      <c r="J19" s="23">
        <v>1404.5</v>
      </c>
      <c r="K19" s="46"/>
      <c r="L19" s="14">
        <f t="shared" si="2"/>
        <v>85</v>
      </c>
      <c r="M19" s="23">
        <f t="shared" si="3"/>
        <v>1433</v>
      </c>
      <c r="N19" s="48"/>
      <c r="P19" s="9">
        <v>94</v>
      </c>
      <c r="Q19" s="44"/>
      <c r="R19" s="13">
        <f t="shared" si="7"/>
        <v>1404.5</v>
      </c>
      <c r="S19" s="14">
        <v>85</v>
      </c>
      <c r="T19" s="51"/>
      <c r="U19" s="13">
        <f t="shared" si="4"/>
        <v>1433</v>
      </c>
      <c r="W19" s="9">
        <v>134</v>
      </c>
      <c r="X19" s="17">
        <f t="shared" si="5"/>
        <v>2595.5</v>
      </c>
      <c r="Y19" s="37"/>
      <c r="Z19" s="14">
        <v>85</v>
      </c>
      <c r="AA19" s="17">
        <f t="shared" si="6"/>
        <v>2567</v>
      </c>
      <c r="AB19" s="37"/>
    </row>
    <row r="20" spans="2:28" x14ac:dyDescent="0.3">
      <c r="B20" s="12">
        <v>15</v>
      </c>
      <c r="C20" s="44"/>
      <c r="D20" s="13">
        <v>2510.5</v>
      </c>
      <c r="E20" s="14">
        <f t="shared" si="0"/>
        <v>85</v>
      </c>
      <c r="F20" s="44"/>
      <c r="G20" s="13">
        <f t="shared" si="1"/>
        <v>2482</v>
      </c>
      <c r="I20" s="9">
        <v>55</v>
      </c>
      <c r="J20" s="23">
        <v>1489.5</v>
      </c>
      <c r="K20" s="46"/>
      <c r="L20" s="14">
        <f t="shared" si="2"/>
        <v>85</v>
      </c>
      <c r="M20" s="23">
        <f t="shared" si="3"/>
        <v>1518</v>
      </c>
      <c r="N20" s="48"/>
      <c r="P20" s="9">
        <v>95</v>
      </c>
      <c r="Q20" s="44"/>
      <c r="R20" s="13">
        <f t="shared" si="7"/>
        <v>1489.5</v>
      </c>
      <c r="S20" s="14">
        <v>85</v>
      </c>
      <c r="T20" s="51"/>
      <c r="U20" s="13">
        <f t="shared" si="4"/>
        <v>1518</v>
      </c>
      <c r="W20" s="9">
        <v>135</v>
      </c>
      <c r="X20" s="17">
        <f t="shared" si="5"/>
        <v>2510.5</v>
      </c>
      <c r="Y20" s="37"/>
      <c r="Z20" s="14">
        <v>85</v>
      </c>
      <c r="AA20" s="17">
        <f t="shared" si="6"/>
        <v>2482</v>
      </c>
      <c r="AB20" s="37"/>
    </row>
    <row r="21" spans="2:28" x14ac:dyDescent="0.3">
      <c r="B21" s="12">
        <v>16</v>
      </c>
      <c r="C21" s="44"/>
      <c r="D21" s="13">
        <v>2425.5</v>
      </c>
      <c r="E21" s="14">
        <f t="shared" si="0"/>
        <v>85</v>
      </c>
      <c r="F21" s="44"/>
      <c r="G21" s="13">
        <f t="shared" si="1"/>
        <v>2397</v>
      </c>
      <c r="I21" s="9">
        <v>56</v>
      </c>
      <c r="J21" s="23">
        <v>1574.5</v>
      </c>
      <c r="K21" s="46"/>
      <c r="L21" s="14">
        <f t="shared" si="2"/>
        <v>85</v>
      </c>
      <c r="M21" s="23">
        <f t="shared" si="3"/>
        <v>1603</v>
      </c>
      <c r="N21" s="48"/>
      <c r="P21" s="9">
        <v>96</v>
      </c>
      <c r="Q21" s="44"/>
      <c r="R21" s="13">
        <f t="shared" si="7"/>
        <v>1574.5</v>
      </c>
      <c r="S21" s="14">
        <v>85</v>
      </c>
      <c r="T21" s="51"/>
      <c r="U21" s="13">
        <f t="shared" si="4"/>
        <v>1603</v>
      </c>
      <c r="W21" s="9">
        <v>136</v>
      </c>
      <c r="X21" s="17">
        <f t="shared" si="5"/>
        <v>2425.5</v>
      </c>
      <c r="Y21" s="37"/>
      <c r="Z21" s="14">
        <v>85</v>
      </c>
      <c r="AA21" s="17">
        <f t="shared" si="6"/>
        <v>2397</v>
      </c>
      <c r="AB21" s="37"/>
    </row>
    <row r="22" spans="2:28" x14ac:dyDescent="0.3">
      <c r="B22" s="12">
        <v>17</v>
      </c>
      <c r="C22" s="44"/>
      <c r="D22" s="13">
        <v>2340.5</v>
      </c>
      <c r="E22" s="14">
        <f t="shared" si="0"/>
        <v>85</v>
      </c>
      <c r="F22" s="44"/>
      <c r="G22" s="13">
        <f t="shared" si="1"/>
        <v>2312</v>
      </c>
      <c r="I22" s="9">
        <v>57</v>
      </c>
      <c r="J22" s="23">
        <v>1659.5</v>
      </c>
      <c r="K22" s="46"/>
      <c r="L22" s="14">
        <f t="shared" si="2"/>
        <v>85</v>
      </c>
      <c r="M22" s="23">
        <f t="shared" si="3"/>
        <v>1688</v>
      </c>
      <c r="N22" s="48"/>
      <c r="P22" s="9">
        <v>97</v>
      </c>
      <c r="Q22" s="44"/>
      <c r="R22" s="13">
        <f t="shared" si="7"/>
        <v>1659.5</v>
      </c>
      <c r="S22" s="14">
        <v>85</v>
      </c>
      <c r="T22" s="51"/>
      <c r="U22" s="13">
        <f t="shared" si="4"/>
        <v>1688</v>
      </c>
      <c r="W22" s="9">
        <v>137</v>
      </c>
      <c r="X22" s="17">
        <f t="shared" si="5"/>
        <v>2340.5</v>
      </c>
      <c r="Y22" s="37"/>
      <c r="Z22" s="14">
        <v>85</v>
      </c>
      <c r="AA22" s="17">
        <f t="shared" si="6"/>
        <v>2312</v>
      </c>
      <c r="AB22" s="37"/>
    </row>
    <row r="23" spans="2:28" x14ac:dyDescent="0.3">
      <c r="B23" s="12">
        <v>18</v>
      </c>
      <c r="C23" s="44"/>
      <c r="D23" s="13">
        <v>2255.5</v>
      </c>
      <c r="E23" s="14">
        <f t="shared" si="0"/>
        <v>85</v>
      </c>
      <c r="F23" s="44"/>
      <c r="G23" s="13">
        <f t="shared" si="1"/>
        <v>2227</v>
      </c>
      <c r="I23" s="9">
        <v>58</v>
      </c>
      <c r="J23" s="23">
        <v>1744.5</v>
      </c>
      <c r="K23" s="46"/>
      <c r="L23" s="14">
        <f t="shared" si="2"/>
        <v>85</v>
      </c>
      <c r="M23" s="23">
        <f t="shared" si="3"/>
        <v>1773</v>
      </c>
      <c r="N23" s="48"/>
      <c r="P23" s="9">
        <v>98</v>
      </c>
      <c r="Q23" s="44"/>
      <c r="R23" s="13">
        <f t="shared" si="7"/>
        <v>1744.5</v>
      </c>
      <c r="S23" s="14">
        <v>85</v>
      </c>
      <c r="T23" s="51"/>
      <c r="U23" s="13">
        <f t="shared" si="4"/>
        <v>1773</v>
      </c>
      <c r="W23" s="9">
        <v>138</v>
      </c>
      <c r="X23" s="17">
        <f t="shared" si="5"/>
        <v>2255.5</v>
      </c>
      <c r="Y23" s="37"/>
      <c r="Z23" s="14">
        <v>85</v>
      </c>
      <c r="AA23" s="17">
        <f t="shared" si="6"/>
        <v>2227</v>
      </c>
      <c r="AB23" s="37"/>
    </row>
    <row r="24" spans="2:28" x14ac:dyDescent="0.3">
      <c r="B24" s="12">
        <v>19</v>
      </c>
      <c r="C24" s="44"/>
      <c r="D24" s="13">
        <v>2170.5</v>
      </c>
      <c r="E24" s="14">
        <f t="shared" si="0"/>
        <v>85</v>
      </c>
      <c r="F24" s="44"/>
      <c r="G24" s="13">
        <f t="shared" si="1"/>
        <v>2142</v>
      </c>
      <c r="I24" s="9">
        <v>59</v>
      </c>
      <c r="J24" s="23">
        <v>1829.5</v>
      </c>
      <c r="K24" s="46"/>
      <c r="L24" s="14">
        <f t="shared" si="2"/>
        <v>85</v>
      </c>
      <c r="M24" s="23">
        <f t="shared" si="3"/>
        <v>1858</v>
      </c>
      <c r="N24" s="48"/>
      <c r="P24" s="9">
        <v>99</v>
      </c>
      <c r="Q24" s="44"/>
      <c r="R24" s="13">
        <f t="shared" si="7"/>
        <v>1829.5</v>
      </c>
      <c r="S24" s="14">
        <v>85</v>
      </c>
      <c r="T24" s="51"/>
      <c r="U24" s="13">
        <f t="shared" si="4"/>
        <v>1858</v>
      </c>
      <c r="W24" s="9">
        <v>139</v>
      </c>
      <c r="X24" s="17">
        <f t="shared" si="5"/>
        <v>2170.5</v>
      </c>
      <c r="Y24" s="37"/>
      <c r="Z24" s="14">
        <v>85</v>
      </c>
      <c r="AA24" s="17">
        <f t="shared" si="6"/>
        <v>2142</v>
      </c>
      <c r="AB24" s="37"/>
    </row>
    <row r="25" spans="2:28" x14ac:dyDescent="0.3">
      <c r="B25" s="12">
        <v>20</v>
      </c>
      <c r="C25" s="44"/>
      <c r="D25" s="13">
        <v>2085.5</v>
      </c>
      <c r="E25" s="14">
        <f t="shared" si="0"/>
        <v>85</v>
      </c>
      <c r="F25" s="44"/>
      <c r="G25" s="13">
        <f t="shared" si="1"/>
        <v>2057</v>
      </c>
      <c r="I25" s="9">
        <v>60</v>
      </c>
      <c r="J25" s="23">
        <v>1914.5</v>
      </c>
      <c r="K25" s="46"/>
      <c r="L25" s="14">
        <f t="shared" si="2"/>
        <v>85</v>
      </c>
      <c r="M25" s="23">
        <f t="shared" si="3"/>
        <v>1943</v>
      </c>
      <c r="N25" s="48"/>
      <c r="P25" s="9">
        <v>100</v>
      </c>
      <c r="Q25" s="44"/>
      <c r="R25" s="13">
        <f t="shared" si="7"/>
        <v>1914.5</v>
      </c>
      <c r="S25" s="14">
        <v>85</v>
      </c>
      <c r="T25" s="51"/>
      <c r="U25" s="13">
        <f t="shared" si="4"/>
        <v>1943</v>
      </c>
      <c r="W25" s="9">
        <v>140</v>
      </c>
      <c r="X25" s="17">
        <f t="shared" si="5"/>
        <v>2085.5</v>
      </c>
      <c r="Y25" s="37"/>
      <c r="Z25" s="14">
        <v>85</v>
      </c>
      <c r="AA25" s="17">
        <f t="shared" si="6"/>
        <v>2057</v>
      </c>
      <c r="AB25" s="37"/>
    </row>
    <row r="26" spans="2:28" x14ac:dyDescent="0.3">
      <c r="B26" s="12">
        <v>21</v>
      </c>
      <c r="C26" s="44"/>
      <c r="D26" s="13">
        <v>2000.5</v>
      </c>
      <c r="E26" s="14">
        <f t="shared" si="0"/>
        <v>85</v>
      </c>
      <c r="F26" s="44"/>
      <c r="G26" s="13">
        <f t="shared" si="1"/>
        <v>1972</v>
      </c>
      <c r="I26" s="9">
        <v>61</v>
      </c>
      <c r="J26" s="23">
        <v>1999.5</v>
      </c>
      <c r="K26" s="46"/>
      <c r="L26" s="14">
        <f t="shared" si="2"/>
        <v>85</v>
      </c>
      <c r="M26" s="23">
        <f t="shared" si="3"/>
        <v>2028</v>
      </c>
      <c r="N26" s="48"/>
      <c r="P26" s="9">
        <v>101</v>
      </c>
      <c r="Q26" s="44"/>
      <c r="R26" s="13">
        <f t="shared" si="7"/>
        <v>1999.5</v>
      </c>
      <c r="S26" s="14">
        <v>85</v>
      </c>
      <c r="T26" s="51"/>
      <c r="U26" s="13">
        <f t="shared" si="4"/>
        <v>2028</v>
      </c>
      <c r="W26" s="9">
        <v>141</v>
      </c>
      <c r="X26" s="17">
        <f t="shared" si="5"/>
        <v>2000.5</v>
      </c>
      <c r="Y26" s="37"/>
      <c r="Z26" s="14">
        <v>85</v>
      </c>
      <c r="AA26" s="17">
        <f t="shared" si="6"/>
        <v>1972</v>
      </c>
      <c r="AB26" s="37"/>
    </row>
    <row r="27" spans="2:28" x14ac:dyDescent="0.3">
      <c r="B27" s="12">
        <v>22</v>
      </c>
      <c r="C27" s="44"/>
      <c r="D27" s="13">
        <v>1915.5</v>
      </c>
      <c r="E27" s="14">
        <f t="shared" si="0"/>
        <v>85</v>
      </c>
      <c r="F27" s="44"/>
      <c r="G27" s="13">
        <f t="shared" si="1"/>
        <v>1887</v>
      </c>
      <c r="I27" s="9">
        <v>62</v>
      </c>
      <c r="J27" s="23">
        <v>2084.5</v>
      </c>
      <c r="K27" s="46"/>
      <c r="L27" s="14">
        <f t="shared" si="2"/>
        <v>85</v>
      </c>
      <c r="M27" s="23">
        <f t="shared" si="3"/>
        <v>2113</v>
      </c>
      <c r="N27" s="48"/>
      <c r="P27" s="9">
        <v>102</v>
      </c>
      <c r="Q27" s="44"/>
      <c r="R27" s="13">
        <f t="shared" si="7"/>
        <v>2084.5</v>
      </c>
      <c r="S27" s="14">
        <v>85</v>
      </c>
      <c r="T27" s="51"/>
      <c r="U27" s="13">
        <f t="shared" si="4"/>
        <v>2113</v>
      </c>
      <c r="W27" s="9">
        <v>142</v>
      </c>
      <c r="X27" s="17">
        <f t="shared" si="5"/>
        <v>1915.5</v>
      </c>
      <c r="Y27" s="37"/>
      <c r="Z27" s="14">
        <v>85</v>
      </c>
      <c r="AA27" s="17">
        <f t="shared" si="6"/>
        <v>1887</v>
      </c>
      <c r="AB27" s="37"/>
    </row>
    <row r="28" spans="2:28" x14ac:dyDescent="0.3">
      <c r="B28" s="12">
        <v>23</v>
      </c>
      <c r="C28" s="44"/>
      <c r="D28" s="13">
        <v>1830.5</v>
      </c>
      <c r="E28" s="14">
        <f t="shared" si="0"/>
        <v>85</v>
      </c>
      <c r="F28" s="44"/>
      <c r="G28" s="13">
        <f t="shared" si="1"/>
        <v>1802</v>
      </c>
      <c r="I28" s="9">
        <v>63</v>
      </c>
      <c r="J28" s="23">
        <v>2169.5</v>
      </c>
      <c r="K28" s="46"/>
      <c r="L28" s="14">
        <f t="shared" si="2"/>
        <v>85</v>
      </c>
      <c r="M28" s="23">
        <f t="shared" si="3"/>
        <v>2198</v>
      </c>
      <c r="N28" s="48"/>
      <c r="P28" s="9">
        <v>103</v>
      </c>
      <c r="Q28" s="44"/>
      <c r="R28" s="13">
        <f t="shared" si="7"/>
        <v>2169.5</v>
      </c>
      <c r="S28" s="14">
        <v>85</v>
      </c>
      <c r="T28" s="51"/>
      <c r="U28" s="13">
        <f t="shared" si="4"/>
        <v>2198</v>
      </c>
      <c r="W28" s="9">
        <v>143</v>
      </c>
      <c r="X28" s="17">
        <f t="shared" si="5"/>
        <v>1830.5</v>
      </c>
      <c r="Y28" s="37"/>
      <c r="Z28" s="14">
        <v>85</v>
      </c>
      <c r="AA28" s="17">
        <f t="shared" si="6"/>
        <v>1802</v>
      </c>
      <c r="AB28" s="37"/>
    </row>
    <row r="29" spans="2:28" x14ac:dyDescent="0.3">
      <c r="B29" s="12">
        <v>24</v>
      </c>
      <c r="C29" s="44"/>
      <c r="D29" s="13">
        <v>1745.5</v>
      </c>
      <c r="E29" s="14">
        <f t="shared" si="0"/>
        <v>85</v>
      </c>
      <c r="F29" s="44"/>
      <c r="G29" s="13">
        <f t="shared" si="1"/>
        <v>1717</v>
      </c>
      <c r="I29" s="9">
        <v>64</v>
      </c>
      <c r="J29" s="23">
        <v>2254.5</v>
      </c>
      <c r="K29" s="46"/>
      <c r="L29" s="14">
        <f t="shared" si="2"/>
        <v>85</v>
      </c>
      <c r="M29" s="23">
        <f t="shared" si="3"/>
        <v>2283</v>
      </c>
      <c r="N29" s="48"/>
      <c r="P29" s="9">
        <v>104</v>
      </c>
      <c r="Q29" s="44"/>
      <c r="R29" s="13">
        <f t="shared" si="7"/>
        <v>2254.5</v>
      </c>
      <c r="S29" s="14">
        <v>85</v>
      </c>
      <c r="T29" s="51"/>
      <c r="U29" s="13">
        <f t="shared" si="4"/>
        <v>2283</v>
      </c>
      <c r="W29" s="9">
        <v>144</v>
      </c>
      <c r="X29" s="17">
        <f t="shared" si="5"/>
        <v>1745.5</v>
      </c>
      <c r="Y29" s="37"/>
      <c r="Z29" s="14">
        <v>85</v>
      </c>
      <c r="AA29" s="17">
        <f t="shared" si="6"/>
        <v>1717</v>
      </c>
      <c r="AB29" s="37"/>
    </row>
    <row r="30" spans="2:28" x14ac:dyDescent="0.3">
      <c r="B30" s="12">
        <v>25</v>
      </c>
      <c r="C30" s="44"/>
      <c r="D30" s="13">
        <v>1660.5</v>
      </c>
      <c r="E30" s="14">
        <f t="shared" si="0"/>
        <v>85</v>
      </c>
      <c r="F30" s="44"/>
      <c r="G30" s="13">
        <f t="shared" si="1"/>
        <v>1632</v>
      </c>
      <c r="I30" s="9">
        <v>65</v>
      </c>
      <c r="J30" s="23">
        <v>2339.5</v>
      </c>
      <c r="K30" s="46"/>
      <c r="L30" s="14">
        <f t="shared" si="2"/>
        <v>85</v>
      </c>
      <c r="M30" s="23">
        <f t="shared" si="3"/>
        <v>2368</v>
      </c>
      <c r="N30" s="48"/>
      <c r="P30" s="9">
        <v>105</v>
      </c>
      <c r="Q30" s="44"/>
      <c r="R30" s="13">
        <f t="shared" si="7"/>
        <v>2339.5</v>
      </c>
      <c r="S30" s="14">
        <v>85</v>
      </c>
      <c r="T30" s="51"/>
      <c r="U30" s="13">
        <f t="shared" si="4"/>
        <v>2368</v>
      </c>
      <c r="W30" s="9">
        <v>145</v>
      </c>
      <c r="X30" s="17">
        <f t="shared" si="5"/>
        <v>1660.5</v>
      </c>
      <c r="Y30" s="37"/>
      <c r="Z30" s="14">
        <v>85</v>
      </c>
      <c r="AA30" s="17">
        <f t="shared" si="6"/>
        <v>1632</v>
      </c>
      <c r="AB30" s="37"/>
    </row>
    <row r="31" spans="2:28" x14ac:dyDescent="0.3">
      <c r="B31" s="12">
        <v>26</v>
      </c>
      <c r="C31" s="44"/>
      <c r="D31" s="13">
        <v>1575.5</v>
      </c>
      <c r="E31" s="14">
        <f t="shared" si="0"/>
        <v>85</v>
      </c>
      <c r="F31" s="44"/>
      <c r="G31" s="13">
        <f t="shared" si="1"/>
        <v>1547</v>
      </c>
      <c r="I31" s="9">
        <v>66</v>
      </c>
      <c r="J31" s="23">
        <v>2424.5</v>
      </c>
      <c r="K31" s="46"/>
      <c r="L31" s="14">
        <f t="shared" si="2"/>
        <v>85</v>
      </c>
      <c r="M31" s="23">
        <f t="shared" si="3"/>
        <v>2453</v>
      </c>
      <c r="N31" s="48"/>
      <c r="P31" s="9">
        <v>106</v>
      </c>
      <c r="Q31" s="44"/>
      <c r="R31" s="13">
        <f t="shared" si="7"/>
        <v>2424.5</v>
      </c>
      <c r="S31" s="14">
        <v>85</v>
      </c>
      <c r="T31" s="51"/>
      <c r="U31" s="13">
        <f t="shared" si="4"/>
        <v>2453</v>
      </c>
      <c r="W31" s="9">
        <v>146</v>
      </c>
      <c r="X31" s="17">
        <f t="shared" si="5"/>
        <v>1575.5</v>
      </c>
      <c r="Y31" s="37"/>
      <c r="Z31" s="14">
        <v>85</v>
      </c>
      <c r="AA31" s="17">
        <f t="shared" si="6"/>
        <v>1547</v>
      </c>
      <c r="AB31" s="37"/>
    </row>
    <row r="32" spans="2:28" x14ac:dyDescent="0.3">
      <c r="B32" s="12">
        <v>27</v>
      </c>
      <c r="C32" s="44"/>
      <c r="D32" s="13">
        <v>1490.5</v>
      </c>
      <c r="E32" s="14">
        <f t="shared" si="0"/>
        <v>85</v>
      </c>
      <c r="F32" s="44"/>
      <c r="G32" s="13">
        <f t="shared" si="1"/>
        <v>1462</v>
      </c>
      <c r="I32" s="9">
        <v>67</v>
      </c>
      <c r="J32" s="23">
        <v>2509.5</v>
      </c>
      <c r="K32" s="46"/>
      <c r="L32" s="14">
        <f t="shared" si="2"/>
        <v>85</v>
      </c>
      <c r="M32" s="23">
        <f t="shared" si="3"/>
        <v>2538</v>
      </c>
      <c r="N32" s="48"/>
      <c r="P32" s="9">
        <v>107</v>
      </c>
      <c r="Q32" s="44"/>
      <c r="R32" s="13">
        <f t="shared" si="7"/>
        <v>2509.5</v>
      </c>
      <c r="S32" s="14">
        <v>85</v>
      </c>
      <c r="T32" s="51"/>
      <c r="U32" s="13">
        <f t="shared" si="4"/>
        <v>2538</v>
      </c>
      <c r="W32" s="9">
        <v>147</v>
      </c>
      <c r="X32" s="17">
        <f t="shared" si="5"/>
        <v>1490.5</v>
      </c>
      <c r="Y32" s="37"/>
      <c r="Z32" s="14">
        <v>85</v>
      </c>
      <c r="AA32" s="17">
        <f t="shared" si="6"/>
        <v>1462</v>
      </c>
      <c r="AB32" s="37"/>
    </row>
    <row r="33" spans="2:28" x14ac:dyDescent="0.3">
      <c r="B33" s="12">
        <v>28</v>
      </c>
      <c r="C33" s="44"/>
      <c r="D33" s="13">
        <v>1405.5</v>
      </c>
      <c r="E33" s="14">
        <f t="shared" si="0"/>
        <v>85</v>
      </c>
      <c r="F33" s="44"/>
      <c r="G33" s="13">
        <f t="shared" si="1"/>
        <v>1377</v>
      </c>
      <c r="I33" s="9">
        <v>68</v>
      </c>
      <c r="J33" s="23">
        <v>2594.5</v>
      </c>
      <c r="K33" s="46"/>
      <c r="L33" s="14">
        <f t="shared" si="2"/>
        <v>85</v>
      </c>
      <c r="M33" s="23">
        <f t="shared" si="3"/>
        <v>2623</v>
      </c>
      <c r="N33" s="48"/>
      <c r="P33" s="9">
        <v>108</v>
      </c>
      <c r="Q33" s="44"/>
      <c r="R33" s="13">
        <f t="shared" si="7"/>
        <v>2594.5</v>
      </c>
      <c r="S33" s="14">
        <v>85</v>
      </c>
      <c r="T33" s="51"/>
      <c r="U33" s="13">
        <f t="shared" si="4"/>
        <v>2623</v>
      </c>
      <c r="W33" s="9">
        <v>148</v>
      </c>
      <c r="X33" s="17">
        <f t="shared" si="5"/>
        <v>1405.5</v>
      </c>
      <c r="Y33" s="37"/>
      <c r="Z33" s="14">
        <v>85</v>
      </c>
      <c r="AA33" s="17">
        <f t="shared" si="6"/>
        <v>1377</v>
      </c>
      <c r="AB33" s="37"/>
    </row>
    <row r="34" spans="2:28" x14ac:dyDescent="0.3">
      <c r="B34" s="12">
        <v>29</v>
      </c>
      <c r="C34" s="44"/>
      <c r="D34" s="13">
        <v>1320.5</v>
      </c>
      <c r="E34" s="14">
        <f t="shared" si="0"/>
        <v>85</v>
      </c>
      <c r="F34" s="44"/>
      <c r="G34" s="13">
        <f t="shared" si="1"/>
        <v>1292</v>
      </c>
      <c r="I34" s="9">
        <v>69</v>
      </c>
      <c r="J34" s="23">
        <v>2679.5</v>
      </c>
      <c r="K34" s="46"/>
      <c r="L34" s="14">
        <f t="shared" si="2"/>
        <v>85</v>
      </c>
      <c r="M34" s="23">
        <f t="shared" si="3"/>
        <v>2708</v>
      </c>
      <c r="N34" s="48"/>
      <c r="P34" s="9">
        <v>109</v>
      </c>
      <c r="Q34" s="44"/>
      <c r="R34" s="13">
        <f t="shared" si="7"/>
        <v>2679.5</v>
      </c>
      <c r="S34" s="14">
        <v>85</v>
      </c>
      <c r="T34" s="51"/>
      <c r="U34" s="13">
        <f t="shared" si="4"/>
        <v>2708</v>
      </c>
      <c r="W34" s="9">
        <v>149</v>
      </c>
      <c r="X34" s="17">
        <f t="shared" si="5"/>
        <v>1320.5</v>
      </c>
      <c r="Y34" s="37"/>
      <c r="Z34" s="14">
        <v>85</v>
      </c>
      <c r="AA34" s="17">
        <f t="shared" si="6"/>
        <v>1292</v>
      </c>
      <c r="AB34" s="37"/>
    </row>
    <row r="35" spans="2:28" x14ac:dyDescent="0.3">
      <c r="B35" s="12">
        <v>30</v>
      </c>
      <c r="C35" s="44"/>
      <c r="D35" s="13">
        <v>1235.5</v>
      </c>
      <c r="E35" s="14">
        <f t="shared" si="0"/>
        <v>85</v>
      </c>
      <c r="F35" s="44"/>
      <c r="G35" s="13">
        <f t="shared" si="1"/>
        <v>1207</v>
      </c>
      <c r="I35" s="9">
        <v>70</v>
      </c>
      <c r="J35" s="23">
        <v>2764.5</v>
      </c>
      <c r="K35" s="46"/>
      <c r="L35" s="14">
        <f t="shared" si="2"/>
        <v>85</v>
      </c>
      <c r="M35" s="23">
        <f t="shared" si="3"/>
        <v>2793</v>
      </c>
      <c r="N35" s="48"/>
      <c r="P35" s="9">
        <v>110</v>
      </c>
      <c r="Q35" s="44"/>
      <c r="R35" s="13">
        <f t="shared" si="7"/>
        <v>2764.5</v>
      </c>
      <c r="S35" s="14">
        <v>85</v>
      </c>
      <c r="T35" s="51"/>
      <c r="U35" s="13">
        <f t="shared" si="4"/>
        <v>2793</v>
      </c>
      <c r="W35" s="9">
        <v>150</v>
      </c>
      <c r="X35" s="17">
        <f t="shared" si="5"/>
        <v>1235.5</v>
      </c>
      <c r="Y35" s="37"/>
      <c r="Z35" s="14">
        <v>85</v>
      </c>
      <c r="AA35" s="17">
        <f t="shared" si="6"/>
        <v>1207</v>
      </c>
      <c r="AB35" s="37"/>
    </row>
    <row r="36" spans="2:28" x14ac:dyDescent="0.3">
      <c r="B36" s="12">
        <v>31</v>
      </c>
      <c r="C36" s="44"/>
      <c r="D36" s="13">
        <v>1150.5</v>
      </c>
      <c r="E36" s="14">
        <f t="shared" si="0"/>
        <v>85</v>
      </c>
      <c r="F36" s="44"/>
      <c r="G36" s="13">
        <f t="shared" si="1"/>
        <v>1122</v>
      </c>
      <c r="I36" s="9">
        <v>71</v>
      </c>
      <c r="J36" s="23">
        <v>2849.5</v>
      </c>
      <c r="K36" s="46"/>
      <c r="L36" s="14">
        <f t="shared" si="2"/>
        <v>85</v>
      </c>
      <c r="M36" s="23">
        <f t="shared" si="3"/>
        <v>2878</v>
      </c>
      <c r="N36" s="48"/>
      <c r="P36" s="9">
        <v>111</v>
      </c>
      <c r="Q36" s="44"/>
      <c r="R36" s="13">
        <f t="shared" si="7"/>
        <v>2849.5</v>
      </c>
      <c r="S36" s="14">
        <v>85</v>
      </c>
      <c r="T36" s="51"/>
      <c r="U36" s="13">
        <f t="shared" si="4"/>
        <v>2878</v>
      </c>
      <c r="W36" s="9">
        <v>151</v>
      </c>
      <c r="X36" s="17">
        <f t="shared" si="5"/>
        <v>1150.5</v>
      </c>
      <c r="Y36" s="37"/>
      <c r="Z36" s="14">
        <v>85</v>
      </c>
      <c r="AA36" s="17">
        <f t="shared" si="6"/>
        <v>1122</v>
      </c>
      <c r="AB36" s="37"/>
    </row>
    <row r="37" spans="2:28" x14ac:dyDescent="0.3">
      <c r="B37" s="12">
        <v>32</v>
      </c>
      <c r="C37" s="44"/>
      <c r="D37" s="13">
        <v>1065.5</v>
      </c>
      <c r="E37" s="14">
        <f t="shared" si="0"/>
        <v>85</v>
      </c>
      <c r="F37" s="44"/>
      <c r="G37" s="13">
        <f t="shared" si="1"/>
        <v>1037</v>
      </c>
      <c r="I37" s="9">
        <v>72</v>
      </c>
      <c r="J37" s="23">
        <v>2934.5</v>
      </c>
      <c r="K37" s="46"/>
      <c r="L37" s="14">
        <f t="shared" si="2"/>
        <v>85</v>
      </c>
      <c r="M37" s="23">
        <f t="shared" si="3"/>
        <v>2963</v>
      </c>
      <c r="N37" s="48"/>
      <c r="P37" s="9">
        <v>112</v>
      </c>
      <c r="Q37" s="44"/>
      <c r="R37" s="13">
        <f t="shared" si="7"/>
        <v>2934.5</v>
      </c>
      <c r="S37" s="14">
        <v>85</v>
      </c>
      <c r="T37" s="51"/>
      <c r="U37" s="13">
        <f t="shared" si="4"/>
        <v>2963</v>
      </c>
      <c r="W37" s="9">
        <v>152</v>
      </c>
      <c r="X37" s="17">
        <f t="shared" si="5"/>
        <v>1065.5</v>
      </c>
      <c r="Y37" s="37"/>
      <c r="Z37" s="14">
        <v>85</v>
      </c>
      <c r="AA37" s="17">
        <f t="shared" si="6"/>
        <v>1037</v>
      </c>
      <c r="AB37" s="37"/>
    </row>
    <row r="38" spans="2:28" x14ac:dyDescent="0.3">
      <c r="B38" s="12">
        <v>33</v>
      </c>
      <c r="C38" s="44"/>
      <c r="D38" s="13">
        <v>980.5</v>
      </c>
      <c r="E38" s="14">
        <f t="shared" si="0"/>
        <v>85</v>
      </c>
      <c r="F38" s="44"/>
      <c r="G38" s="13">
        <f t="shared" si="1"/>
        <v>952</v>
      </c>
      <c r="I38" s="9">
        <v>73</v>
      </c>
      <c r="J38" s="23">
        <v>3019.5</v>
      </c>
      <c r="K38" s="46"/>
      <c r="L38" s="14">
        <f t="shared" si="2"/>
        <v>85</v>
      </c>
      <c r="M38" s="23">
        <f t="shared" si="3"/>
        <v>3048</v>
      </c>
      <c r="N38" s="48"/>
      <c r="P38" s="9">
        <v>113</v>
      </c>
      <c r="Q38" s="44"/>
      <c r="R38" s="13">
        <f t="shared" si="7"/>
        <v>3019.5</v>
      </c>
      <c r="S38" s="14">
        <v>85</v>
      </c>
      <c r="T38" s="51"/>
      <c r="U38" s="13">
        <f t="shared" si="4"/>
        <v>3048</v>
      </c>
      <c r="W38" s="9">
        <v>153</v>
      </c>
      <c r="X38" s="17">
        <f t="shared" si="5"/>
        <v>980.5</v>
      </c>
      <c r="Y38" s="37"/>
      <c r="Z38" s="14">
        <v>85</v>
      </c>
      <c r="AA38" s="17">
        <f t="shared" si="6"/>
        <v>952</v>
      </c>
      <c r="AB38" s="37"/>
    </row>
    <row r="39" spans="2:28" x14ac:dyDescent="0.3">
      <c r="B39" s="12">
        <v>34</v>
      </c>
      <c r="C39" s="44"/>
      <c r="D39" s="13">
        <v>895.5</v>
      </c>
      <c r="E39" s="14">
        <f t="shared" si="0"/>
        <v>85</v>
      </c>
      <c r="F39" s="44"/>
      <c r="G39" s="13">
        <f t="shared" si="1"/>
        <v>867</v>
      </c>
      <c r="I39" s="9">
        <v>74</v>
      </c>
      <c r="J39" s="23">
        <v>3104.5</v>
      </c>
      <c r="K39" s="46"/>
      <c r="L39" s="14">
        <f t="shared" si="2"/>
        <v>85</v>
      </c>
      <c r="M39" s="23">
        <f t="shared" si="3"/>
        <v>3133</v>
      </c>
      <c r="N39" s="48"/>
      <c r="P39" s="9">
        <v>114</v>
      </c>
      <c r="Q39" s="44"/>
      <c r="R39" s="13">
        <f t="shared" si="7"/>
        <v>3104.5</v>
      </c>
      <c r="S39" s="14">
        <v>85</v>
      </c>
      <c r="T39" s="51"/>
      <c r="U39" s="13">
        <f t="shared" si="4"/>
        <v>3133</v>
      </c>
      <c r="W39" s="9">
        <v>154</v>
      </c>
      <c r="X39" s="17">
        <f t="shared" si="5"/>
        <v>895.5</v>
      </c>
      <c r="Y39" s="37"/>
      <c r="Z39" s="14">
        <v>85</v>
      </c>
      <c r="AA39" s="17">
        <f t="shared" si="6"/>
        <v>867</v>
      </c>
      <c r="AB39" s="37"/>
    </row>
    <row r="40" spans="2:28" x14ac:dyDescent="0.3">
      <c r="B40" s="12">
        <v>35</v>
      </c>
      <c r="C40" s="44"/>
      <c r="D40" s="13">
        <v>810.5</v>
      </c>
      <c r="E40" s="14">
        <f t="shared" si="0"/>
        <v>85</v>
      </c>
      <c r="F40" s="44"/>
      <c r="G40" s="13">
        <f t="shared" si="1"/>
        <v>782</v>
      </c>
      <c r="I40" s="9">
        <v>75</v>
      </c>
      <c r="J40" s="23">
        <v>3189.5</v>
      </c>
      <c r="K40" s="46"/>
      <c r="L40" s="14">
        <f t="shared" si="2"/>
        <v>85</v>
      </c>
      <c r="M40" s="23">
        <f t="shared" si="3"/>
        <v>3218</v>
      </c>
      <c r="N40" s="48"/>
      <c r="P40" s="9">
        <v>115</v>
      </c>
      <c r="Q40" s="44"/>
      <c r="R40" s="13">
        <f t="shared" si="7"/>
        <v>3189.5</v>
      </c>
      <c r="S40" s="14">
        <v>85</v>
      </c>
      <c r="T40" s="51"/>
      <c r="U40" s="13">
        <f t="shared" si="4"/>
        <v>3218</v>
      </c>
      <c r="W40" s="9">
        <v>155</v>
      </c>
      <c r="X40" s="17">
        <f t="shared" si="5"/>
        <v>810.5</v>
      </c>
      <c r="Y40" s="37"/>
      <c r="Z40" s="14">
        <v>85</v>
      </c>
      <c r="AA40" s="17">
        <f t="shared" si="6"/>
        <v>782</v>
      </c>
      <c r="AB40" s="37"/>
    </row>
    <row r="41" spans="2:28" x14ac:dyDescent="0.3">
      <c r="B41" s="12">
        <v>36</v>
      </c>
      <c r="C41" s="44"/>
      <c r="D41" s="13">
        <v>725.5</v>
      </c>
      <c r="E41" s="14">
        <f t="shared" si="0"/>
        <v>85</v>
      </c>
      <c r="F41" s="44"/>
      <c r="G41" s="13">
        <f t="shared" si="1"/>
        <v>697</v>
      </c>
      <c r="I41" s="9">
        <v>76</v>
      </c>
      <c r="J41" s="23">
        <v>3274.5</v>
      </c>
      <c r="K41" s="46"/>
      <c r="L41" s="14">
        <f t="shared" si="2"/>
        <v>85</v>
      </c>
      <c r="M41" s="23">
        <f t="shared" si="3"/>
        <v>3303</v>
      </c>
      <c r="N41" s="48"/>
      <c r="P41" s="9">
        <v>116</v>
      </c>
      <c r="Q41" s="44"/>
      <c r="R41" s="13">
        <f t="shared" si="7"/>
        <v>3274.5</v>
      </c>
      <c r="S41" s="14">
        <v>85</v>
      </c>
      <c r="T41" s="51"/>
      <c r="U41" s="13">
        <f t="shared" si="4"/>
        <v>3303</v>
      </c>
      <c r="W41" s="9">
        <v>156</v>
      </c>
      <c r="X41" s="17">
        <f t="shared" si="5"/>
        <v>725.5</v>
      </c>
      <c r="Y41" s="37"/>
      <c r="Z41" s="14">
        <v>85</v>
      </c>
      <c r="AA41" s="17">
        <f t="shared" si="6"/>
        <v>697</v>
      </c>
      <c r="AB41" s="37"/>
    </row>
    <row r="42" spans="2:28" x14ac:dyDescent="0.3">
      <c r="B42" s="12">
        <v>37</v>
      </c>
      <c r="C42" s="44"/>
      <c r="D42" s="13">
        <v>640.5</v>
      </c>
      <c r="E42" s="14">
        <f t="shared" si="0"/>
        <v>85</v>
      </c>
      <c r="F42" s="44"/>
      <c r="G42" s="13">
        <f t="shared" si="1"/>
        <v>612</v>
      </c>
      <c r="I42" s="9">
        <v>77</v>
      </c>
      <c r="J42" s="23">
        <v>3359.5</v>
      </c>
      <c r="K42" s="46"/>
      <c r="L42" s="14">
        <f t="shared" si="2"/>
        <v>85</v>
      </c>
      <c r="M42" s="23">
        <f t="shared" si="3"/>
        <v>3388</v>
      </c>
      <c r="N42" s="48"/>
      <c r="P42" s="9">
        <v>117</v>
      </c>
      <c r="Q42" s="44"/>
      <c r="R42" s="13">
        <f t="shared" si="7"/>
        <v>3359.5</v>
      </c>
      <c r="S42" s="14">
        <v>85</v>
      </c>
      <c r="T42" s="51"/>
      <c r="U42" s="13">
        <f t="shared" si="4"/>
        <v>3388</v>
      </c>
      <c r="W42" s="9">
        <v>157</v>
      </c>
      <c r="X42" s="17">
        <f t="shared" si="5"/>
        <v>640.5</v>
      </c>
      <c r="Y42" s="37"/>
      <c r="Z42" s="14">
        <v>85</v>
      </c>
      <c r="AA42" s="17">
        <f t="shared" si="6"/>
        <v>612</v>
      </c>
      <c r="AB42" s="37"/>
    </row>
    <row r="43" spans="2:28" x14ac:dyDescent="0.3">
      <c r="B43" s="12">
        <v>38</v>
      </c>
      <c r="C43" s="44"/>
      <c r="D43" s="13">
        <v>555.5</v>
      </c>
      <c r="E43" s="14">
        <f t="shared" si="0"/>
        <v>85</v>
      </c>
      <c r="F43" s="44"/>
      <c r="G43" s="13">
        <f t="shared" si="1"/>
        <v>527</v>
      </c>
      <c r="I43" s="9">
        <v>78</v>
      </c>
      <c r="J43" s="23">
        <v>3444.5</v>
      </c>
      <c r="K43" s="46"/>
      <c r="L43" s="14">
        <f t="shared" si="2"/>
        <v>85</v>
      </c>
      <c r="M43" s="23">
        <f t="shared" si="3"/>
        <v>3473</v>
      </c>
      <c r="N43" s="48"/>
      <c r="P43" s="9">
        <v>118</v>
      </c>
      <c r="Q43" s="44"/>
      <c r="R43" s="13">
        <f t="shared" si="7"/>
        <v>3444.5</v>
      </c>
      <c r="S43" s="14">
        <v>85</v>
      </c>
      <c r="T43" s="51"/>
      <c r="U43" s="13">
        <f t="shared" si="4"/>
        <v>3473</v>
      </c>
      <c r="W43" s="9">
        <v>158</v>
      </c>
      <c r="X43" s="17">
        <f>X42-Z43</f>
        <v>555.5</v>
      </c>
      <c r="Y43" s="37"/>
      <c r="Z43" s="14">
        <v>85</v>
      </c>
      <c r="AA43" s="17">
        <f t="shared" si="6"/>
        <v>527</v>
      </c>
      <c r="AB43" s="37"/>
    </row>
    <row r="44" spans="2:28" x14ac:dyDescent="0.3">
      <c r="B44" s="12">
        <v>39</v>
      </c>
      <c r="C44" s="44"/>
      <c r="D44" s="13">
        <v>470.5</v>
      </c>
      <c r="E44" s="14">
        <f t="shared" si="0"/>
        <v>85</v>
      </c>
      <c r="F44" s="44"/>
      <c r="G44" s="13">
        <f t="shared" si="1"/>
        <v>442</v>
      </c>
      <c r="I44" s="9">
        <v>79</v>
      </c>
      <c r="J44" s="23">
        <v>3529.5</v>
      </c>
      <c r="K44" s="46"/>
      <c r="L44" s="14">
        <f t="shared" si="2"/>
        <v>85</v>
      </c>
      <c r="M44" s="23">
        <f t="shared" si="3"/>
        <v>3558</v>
      </c>
      <c r="N44" s="48"/>
      <c r="P44" s="9">
        <v>119</v>
      </c>
      <c r="Q44" s="44"/>
      <c r="R44" s="13">
        <f t="shared" si="7"/>
        <v>3529.5</v>
      </c>
      <c r="S44" s="14">
        <v>85</v>
      </c>
      <c r="T44" s="51"/>
      <c r="U44" s="13">
        <f t="shared" si="4"/>
        <v>3558</v>
      </c>
      <c r="W44" s="9">
        <v>159</v>
      </c>
      <c r="X44" s="17">
        <f t="shared" si="5"/>
        <v>470.5</v>
      </c>
      <c r="Y44" s="37"/>
      <c r="Z44" s="14">
        <v>85</v>
      </c>
      <c r="AA44" s="17">
        <f t="shared" si="6"/>
        <v>442</v>
      </c>
      <c r="AB44" s="37"/>
    </row>
    <row r="45" spans="2:28" ht="17.25" thickBot="1" x14ac:dyDescent="0.35">
      <c r="B45" s="6">
        <v>40</v>
      </c>
      <c r="C45" s="45"/>
      <c r="D45" s="8">
        <v>355.5</v>
      </c>
      <c r="E45" s="2">
        <f t="shared" si="0"/>
        <v>115</v>
      </c>
      <c r="F45" s="45"/>
      <c r="G45" s="8">
        <f t="shared" si="1"/>
        <v>327</v>
      </c>
      <c r="I45" s="25">
        <v>80</v>
      </c>
      <c r="J45" s="24">
        <v>3644.5</v>
      </c>
      <c r="K45" s="42"/>
      <c r="L45" s="2">
        <f t="shared" si="2"/>
        <v>115</v>
      </c>
      <c r="M45" s="24">
        <f t="shared" si="3"/>
        <v>3673</v>
      </c>
      <c r="N45" s="49"/>
      <c r="P45" s="18">
        <v>120</v>
      </c>
      <c r="Q45" s="45"/>
      <c r="R45" s="8">
        <f t="shared" si="7"/>
        <v>3644.5</v>
      </c>
      <c r="S45" s="2">
        <v>115</v>
      </c>
      <c r="T45" s="52"/>
      <c r="U45" s="8">
        <f t="shared" si="4"/>
        <v>3673</v>
      </c>
      <c r="W45" s="9">
        <v>160</v>
      </c>
      <c r="X45" s="7">
        <f>X44-Z45</f>
        <v>355.5</v>
      </c>
      <c r="Y45" s="38"/>
      <c r="Z45" s="2">
        <v>115</v>
      </c>
      <c r="AA45" s="7">
        <f t="shared" si="6"/>
        <v>327</v>
      </c>
      <c r="AB45" s="38"/>
    </row>
  </sheetData>
  <mergeCells count="16">
    <mergeCell ref="AB6:AB45"/>
    <mergeCell ref="X4:Y4"/>
    <mergeCell ref="Z4:Z5"/>
    <mergeCell ref="C6:C45"/>
    <mergeCell ref="F6:F45"/>
    <mergeCell ref="K6:K45"/>
    <mergeCell ref="N6:N45"/>
    <mergeCell ref="Q6:Q45"/>
    <mergeCell ref="T6:T45"/>
    <mergeCell ref="Y6:Y45"/>
    <mergeCell ref="C4:D4"/>
    <mergeCell ref="E4:E5"/>
    <mergeCell ref="J4:K4"/>
    <mergeCell ref="L4:L5"/>
    <mergeCell ref="Q4:R4"/>
    <mergeCell ref="S4:S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실제본딩좌표90%적용</vt:lpstr>
      <vt:lpstr>본딩좌표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선혜승선혜승</dc:creator>
  <cp:lastModifiedBy>idec@idec.or.kr</cp:lastModifiedBy>
  <dcterms:created xsi:type="dcterms:W3CDTF">2019-11-16T17:20:51Z</dcterms:created>
  <dcterms:modified xsi:type="dcterms:W3CDTF">2023-08-30T07:26:37Z</dcterms:modified>
</cp:coreProperties>
</file>